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4" r:id="rId1"/>
    <sheet name="4 четверть" sheetId="15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0">'3 четверть'!$A$50:$A$53</definedName>
    <definedName name="Marks" localSheetId="1">'4 четверть'!$A$50:$A$53</definedName>
    <definedName name="Marks" localSheetId="2">'Учебный год'!$A$49:$A$52</definedName>
    <definedName name="Marks">#REF!</definedName>
    <definedName name="_xlnm.Print_Area" localSheetId="0">'3 четверть'!$A$1:$P$53</definedName>
    <definedName name="_xlnm.Print_Area" localSheetId="1">'4 четверть'!$A$1:$P$53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52" i="11" l="1"/>
  <c r="P51" i="11"/>
  <c r="P50" i="11"/>
  <c r="P49" i="11"/>
  <c r="P46" i="11" l="1"/>
  <c r="P47" i="15"/>
  <c r="P47" i="14"/>
  <c r="P8" i="14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L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L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I7" i="11"/>
  <c r="G7" i="11"/>
  <c r="E7" i="11"/>
  <c r="L47" i="15"/>
  <c r="N47" i="15" s="1"/>
  <c r="J47" i="15"/>
  <c r="H47" i="15"/>
  <c r="F47" i="15"/>
  <c r="P46" i="15"/>
  <c r="L46" i="15"/>
  <c r="N46" i="15" s="1"/>
  <c r="J46" i="15"/>
  <c r="H46" i="15"/>
  <c r="F46" i="15"/>
  <c r="P45" i="15"/>
  <c r="L45" i="15"/>
  <c r="N45" i="15" s="1"/>
  <c r="J45" i="15"/>
  <c r="H45" i="15"/>
  <c r="F45" i="15"/>
  <c r="P44" i="15"/>
  <c r="L44" i="15"/>
  <c r="N44" i="15" s="1"/>
  <c r="J44" i="15"/>
  <c r="H44" i="15"/>
  <c r="F44" i="15"/>
  <c r="P43" i="15"/>
  <c r="L43" i="15"/>
  <c r="N43" i="15" s="1"/>
  <c r="J43" i="15"/>
  <c r="H43" i="15"/>
  <c r="F43" i="15"/>
  <c r="P42" i="15"/>
  <c r="L42" i="15"/>
  <c r="N42" i="15" s="1"/>
  <c r="J42" i="15"/>
  <c r="H42" i="15"/>
  <c r="F42" i="15"/>
  <c r="P41" i="15"/>
  <c r="L41" i="15"/>
  <c r="N41" i="15" s="1"/>
  <c r="J41" i="15"/>
  <c r="H41" i="15"/>
  <c r="F41" i="15"/>
  <c r="P40" i="15"/>
  <c r="L40" i="15"/>
  <c r="N40" i="15" s="1"/>
  <c r="J40" i="15"/>
  <c r="H40" i="15"/>
  <c r="F40" i="15"/>
  <c r="P39" i="15"/>
  <c r="L39" i="15"/>
  <c r="N39" i="15" s="1"/>
  <c r="J39" i="15"/>
  <c r="H39" i="15"/>
  <c r="F39" i="15"/>
  <c r="P38" i="15"/>
  <c r="L38" i="15"/>
  <c r="N38" i="15" s="1"/>
  <c r="J38" i="15"/>
  <c r="H38" i="15"/>
  <c r="F38" i="15"/>
  <c r="P37" i="15"/>
  <c r="L37" i="15"/>
  <c r="N37" i="15" s="1"/>
  <c r="J37" i="15"/>
  <c r="H37" i="15"/>
  <c r="F37" i="15"/>
  <c r="P36" i="15"/>
  <c r="L36" i="15"/>
  <c r="N36" i="15" s="1"/>
  <c r="J36" i="15"/>
  <c r="H36" i="15"/>
  <c r="F36" i="15"/>
  <c r="P35" i="15"/>
  <c r="L35" i="15"/>
  <c r="N35" i="15" s="1"/>
  <c r="J35" i="15"/>
  <c r="H35" i="15"/>
  <c r="F35" i="15"/>
  <c r="P34" i="15"/>
  <c r="L34" i="15"/>
  <c r="N34" i="15" s="1"/>
  <c r="J34" i="15"/>
  <c r="H34" i="15"/>
  <c r="F34" i="15"/>
  <c r="P33" i="15"/>
  <c r="L33" i="15"/>
  <c r="N33" i="15" s="1"/>
  <c r="J33" i="15"/>
  <c r="H33" i="15"/>
  <c r="F33" i="15"/>
  <c r="P32" i="15"/>
  <c r="L32" i="15"/>
  <c r="N32" i="15" s="1"/>
  <c r="J32" i="15"/>
  <c r="H32" i="15"/>
  <c r="F32" i="15"/>
  <c r="P31" i="15"/>
  <c r="L31" i="15"/>
  <c r="N31" i="15" s="1"/>
  <c r="J31" i="15"/>
  <c r="H31" i="15"/>
  <c r="F31" i="15"/>
  <c r="P30" i="15"/>
  <c r="L30" i="15"/>
  <c r="N30" i="15" s="1"/>
  <c r="J30" i="15"/>
  <c r="H30" i="15"/>
  <c r="F30" i="15"/>
  <c r="P29" i="15"/>
  <c r="L29" i="15"/>
  <c r="N29" i="15" s="1"/>
  <c r="J29" i="15"/>
  <c r="H29" i="15"/>
  <c r="F29" i="15"/>
  <c r="P28" i="15"/>
  <c r="L28" i="15"/>
  <c r="N28" i="15" s="1"/>
  <c r="J28" i="15"/>
  <c r="H28" i="15"/>
  <c r="F28" i="15"/>
  <c r="P27" i="15"/>
  <c r="L27" i="15"/>
  <c r="N27" i="15" s="1"/>
  <c r="J27" i="15"/>
  <c r="H27" i="15"/>
  <c r="F27" i="15"/>
  <c r="P26" i="15"/>
  <c r="L26" i="15"/>
  <c r="N26" i="15" s="1"/>
  <c r="J26" i="15"/>
  <c r="H26" i="15"/>
  <c r="F26" i="15"/>
  <c r="P25" i="15"/>
  <c r="L25" i="15"/>
  <c r="N25" i="15" s="1"/>
  <c r="J25" i="15"/>
  <c r="H25" i="15"/>
  <c r="F25" i="15"/>
  <c r="P24" i="15"/>
  <c r="L24" i="15"/>
  <c r="N24" i="15" s="1"/>
  <c r="J24" i="15"/>
  <c r="H24" i="15"/>
  <c r="F24" i="15"/>
  <c r="P23" i="15"/>
  <c r="L23" i="15"/>
  <c r="N23" i="15" s="1"/>
  <c r="J23" i="15"/>
  <c r="H23" i="15"/>
  <c r="F23" i="15"/>
  <c r="P22" i="15"/>
  <c r="L22" i="15"/>
  <c r="N22" i="15" s="1"/>
  <c r="J22" i="15"/>
  <c r="H22" i="15"/>
  <c r="F22" i="15"/>
  <c r="P21" i="15"/>
  <c r="L21" i="15"/>
  <c r="N21" i="15" s="1"/>
  <c r="J21" i="15"/>
  <c r="H21" i="15"/>
  <c r="F21" i="15"/>
  <c r="P20" i="15"/>
  <c r="L20" i="15"/>
  <c r="N20" i="15" s="1"/>
  <c r="J20" i="15"/>
  <c r="H20" i="15"/>
  <c r="F20" i="15"/>
  <c r="L19" i="15"/>
  <c r="N19" i="15" s="1"/>
  <c r="J19" i="15"/>
  <c r="H19" i="15"/>
  <c r="F19" i="15"/>
  <c r="L18" i="15"/>
  <c r="N18" i="15" s="1"/>
  <c r="J18" i="15"/>
  <c r="H18" i="15"/>
  <c r="F18" i="15"/>
  <c r="L17" i="15"/>
  <c r="N17" i="15" s="1"/>
  <c r="J17" i="15"/>
  <c r="H17" i="15"/>
  <c r="F17" i="15"/>
  <c r="L16" i="15"/>
  <c r="N16" i="15" s="1"/>
  <c r="J16" i="15"/>
  <c r="H16" i="15"/>
  <c r="F16" i="15"/>
  <c r="L15" i="15"/>
  <c r="N15" i="15" s="1"/>
  <c r="J15" i="15"/>
  <c r="H15" i="15"/>
  <c r="F15" i="15"/>
  <c r="L14" i="15"/>
  <c r="N14" i="15" s="1"/>
  <c r="J14" i="15"/>
  <c r="H14" i="15"/>
  <c r="F14" i="15"/>
  <c r="L13" i="15"/>
  <c r="N13" i="15" s="1"/>
  <c r="J13" i="15"/>
  <c r="H13" i="15"/>
  <c r="F13" i="15"/>
  <c r="L12" i="15"/>
  <c r="N12" i="15" s="1"/>
  <c r="J12" i="15"/>
  <c r="H12" i="15"/>
  <c r="F12" i="15"/>
  <c r="L11" i="15"/>
  <c r="N11" i="15" s="1"/>
  <c r="J11" i="15"/>
  <c r="H11" i="15"/>
  <c r="F11" i="15"/>
  <c r="L10" i="15"/>
  <c r="N10" i="15" s="1"/>
  <c r="J10" i="15"/>
  <c r="H10" i="15"/>
  <c r="F10" i="15"/>
  <c r="L9" i="15"/>
  <c r="N9" i="15" s="1"/>
  <c r="J9" i="15"/>
  <c r="H9" i="15"/>
  <c r="F9" i="15"/>
  <c r="L8" i="15"/>
  <c r="N8" i="15" s="1"/>
  <c r="J8" i="15"/>
  <c r="H8" i="15"/>
  <c r="F8" i="15"/>
  <c r="L47" i="14"/>
  <c r="N47" i="14" s="1"/>
  <c r="J47" i="14"/>
  <c r="H47" i="14"/>
  <c r="F47" i="14"/>
  <c r="P46" i="14"/>
  <c r="L46" i="14"/>
  <c r="N46" i="14" s="1"/>
  <c r="J46" i="14"/>
  <c r="H46" i="14"/>
  <c r="F46" i="14"/>
  <c r="P45" i="14"/>
  <c r="L45" i="14"/>
  <c r="N45" i="14" s="1"/>
  <c r="J45" i="14"/>
  <c r="H45" i="14"/>
  <c r="F45" i="14"/>
  <c r="P44" i="14"/>
  <c r="L44" i="14"/>
  <c r="N44" i="14" s="1"/>
  <c r="J44" i="14"/>
  <c r="H44" i="14"/>
  <c r="F44" i="14"/>
  <c r="P43" i="14"/>
  <c r="L43" i="14"/>
  <c r="N43" i="14" s="1"/>
  <c r="J43" i="14"/>
  <c r="H43" i="14"/>
  <c r="F43" i="14"/>
  <c r="P42" i="14"/>
  <c r="L42" i="14"/>
  <c r="N42" i="14" s="1"/>
  <c r="J42" i="14"/>
  <c r="H42" i="14"/>
  <c r="F42" i="14"/>
  <c r="P41" i="14"/>
  <c r="L41" i="14"/>
  <c r="N41" i="14" s="1"/>
  <c r="J41" i="14"/>
  <c r="H41" i="14"/>
  <c r="F41" i="14"/>
  <c r="P40" i="14"/>
  <c r="L40" i="14"/>
  <c r="N40" i="14" s="1"/>
  <c r="J40" i="14"/>
  <c r="H40" i="14"/>
  <c r="F40" i="14"/>
  <c r="P39" i="14"/>
  <c r="L39" i="14"/>
  <c r="N39" i="14" s="1"/>
  <c r="J39" i="14"/>
  <c r="H39" i="14"/>
  <c r="F39" i="14"/>
  <c r="P38" i="14"/>
  <c r="L38" i="14"/>
  <c r="N38" i="14" s="1"/>
  <c r="J38" i="14"/>
  <c r="H38" i="14"/>
  <c r="F38" i="14"/>
  <c r="P37" i="14"/>
  <c r="L37" i="14"/>
  <c r="N37" i="14" s="1"/>
  <c r="J37" i="14"/>
  <c r="H37" i="14"/>
  <c r="F37" i="14"/>
  <c r="P36" i="14"/>
  <c r="L36" i="14"/>
  <c r="N36" i="14" s="1"/>
  <c r="J36" i="14"/>
  <c r="H36" i="14"/>
  <c r="F36" i="14"/>
  <c r="P35" i="14"/>
  <c r="L35" i="14"/>
  <c r="N35" i="14" s="1"/>
  <c r="J35" i="14"/>
  <c r="H35" i="14"/>
  <c r="F35" i="14"/>
  <c r="P34" i="14"/>
  <c r="L34" i="14"/>
  <c r="N34" i="14" s="1"/>
  <c r="J34" i="14"/>
  <c r="H34" i="14"/>
  <c r="F34" i="14"/>
  <c r="P33" i="14"/>
  <c r="L33" i="14"/>
  <c r="N33" i="14" s="1"/>
  <c r="J33" i="14"/>
  <c r="H33" i="14"/>
  <c r="F33" i="14"/>
  <c r="P32" i="14"/>
  <c r="L32" i="14"/>
  <c r="N32" i="14" s="1"/>
  <c r="J32" i="14"/>
  <c r="H32" i="14"/>
  <c r="F32" i="14"/>
  <c r="P31" i="14"/>
  <c r="L31" i="14"/>
  <c r="N31" i="14" s="1"/>
  <c r="J31" i="14"/>
  <c r="H31" i="14"/>
  <c r="F31" i="14"/>
  <c r="P30" i="14"/>
  <c r="L30" i="14"/>
  <c r="N30" i="14" s="1"/>
  <c r="J30" i="14"/>
  <c r="H30" i="14"/>
  <c r="F30" i="14"/>
  <c r="P29" i="14"/>
  <c r="L29" i="14"/>
  <c r="N29" i="14" s="1"/>
  <c r="J29" i="14"/>
  <c r="H29" i="14"/>
  <c r="F29" i="14"/>
  <c r="P28" i="14"/>
  <c r="L28" i="14"/>
  <c r="N28" i="14" s="1"/>
  <c r="J28" i="14"/>
  <c r="H28" i="14"/>
  <c r="F28" i="14"/>
  <c r="P27" i="14"/>
  <c r="L27" i="14"/>
  <c r="N27" i="14" s="1"/>
  <c r="J27" i="14"/>
  <c r="H27" i="14"/>
  <c r="F27" i="14"/>
  <c r="P26" i="14"/>
  <c r="L26" i="14"/>
  <c r="N26" i="14" s="1"/>
  <c r="J26" i="14"/>
  <c r="H26" i="14"/>
  <c r="F26" i="14"/>
  <c r="P25" i="14"/>
  <c r="L25" i="14"/>
  <c r="N25" i="14" s="1"/>
  <c r="J25" i="14"/>
  <c r="H25" i="14"/>
  <c r="F25" i="14"/>
  <c r="P24" i="14"/>
  <c r="L24" i="14"/>
  <c r="N24" i="14" s="1"/>
  <c r="J24" i="14"/>
  <c r="H24" i="14"/>
  <c r="F24" i="14"/>
  <c r="P23" i="14"/>
  <c r="L23" i="14"/>
  <c r="N23" i="14" s="1"/>
  <c r="J23" i="14"/>
  <c r="H23" i="14"/>
  <c r="F23" i="14"/>
  <c r="P22" i="14"/>
  <c r="L22" i="14"/>
  <c r="N22" i="14" s="1"/>
  <c r="J22" i="14"/>
  <c r="H22" i="14"/>
  <c r="F22" i="14"/>
  <c r="P21" i="14"/>
  <c r="L21" i="14"/>
  <c r="N21" i="14" s="1"/>
  <c r="J21" i="14"/>
  <c r="H21" i="14"/>
  <c r="F21" i="14"/>
  <c r="P20" i="14"/>
  <c r="L20" i="14"/>
  <c r="N20" i="14" s="1"/>
  <c r="J20" i="14"/>
  <c r="H20" i="14"/>
  <c r="F20" i="14"/>
  <c r="L19" i="14"/>
  <c r="N19" i="14" s="1"/>
  <c r="J19" i="14"/>
  <c r="H19" i="14"/>
  <c r="F19" i="14"/>
  <c r="L18" i="14"/>
  <c r="N18" i="14" s="1"/>
  <c r="J18" i="14"/>
  <c r="H18" i="14"/>
  <c r="F18" i="14"/>
  <c r="L17" i="14"/>
  <c r="N17" i="14" s="1"/>
  <c r="J17" i="14"/>
  <c r="H17" i="14"/>
  <c r="F17" i="14"/>
  <c r="L16" i="14"/>
  <c r="N16" i="14" s="1"/>
  <c r="J16" i="14"/>
  <c r="H16" i="14"/>
  <c r="F16" i="14"/>
  <c r="L15" i="14"/>
  <c r="N15" i="14" s="1"/>
  <c r="J15" i="14"/>
  <c r="H15" i="14"/>
  <c r="F15" i="14"/>
  <c r="L14" i="14"/>
  <c r="N14" i="14" s="1"/>
  <c r="J14" i="14"/>
  <c r="H14" i="14"/>
  <c r="F14" i="14"/>
  <c r="L13" i="14"/>
  <c r="N13" i="14" s="1"/>
  <c r="J13" i="14"/>
  <c r="H13" i="14"/>
  <c r="F13" i="14"/>
  <c r="L12" i="14"/>
  <c r="N12" i="14" s="1"/>
  <c r="J12" i="14"/>
  <c r="H12" i="14"/>
  <c r="F12" i="14"/>
  <c r="L11" i="14"/>
  <c r="N11" i="14" s="1"/>
  <c r="J11" i="14"/>
  <c r="H11" i="14"/>
  <c r="F11" i="14"/>
  <c r="L10" i="14"/>
  <c r="N10" i="14" s="1"/>
  <c r="J10" i="14"/>
  <c r="H10" i="14"/>
  <c r="F10" i="14"/>
  <c r="L9" i="14"/>
  <c r="N9" i="14" s="1"/>
  <c r="J9" i="14"/>
  <c r="H9" i="14"/>
  <c r="F9" i="14"/>
  <c r="L8" i="14"/>
  <c r="N8" i="14" s="1"/>
  <c r="J8" i="14"/>
  <c r="H8" i="14"/>
  <c r="F8" i="14"/>
  <c r="H25" i="11" l="1"/>
  <c r="L45" i="11"/>
  <c r="L35" i="11"/>
  <c r="L19" i="11"/>
  <c r="L44" i="11"/>
  <c r="L31" i="11"/>
  <c r="L15" i="11"/>
  <c r="L43" i="11"/>
  <c r="L27" i="11"/>
  <c r="L11" i="11"/>
  <c r="F43" i="11"/>
  <c r="M27" i="14"/>
  <c r="M31" i="14"/>
  <c r="M35" i="14"/>
  <c r="O35" i="14" s="1"/>
  <c r="M39" i="14"/>
  <c r="M43" i="14"/>
  <c r="M47" i="14"/>
  <c r="M23" i="14"/>
  <c r="O23" i="14" s="1"/>
  <c r="J45" i="11"/>
  <c r="J46" i="11"/>
  <c r="J44" i="11"/>
  <c r="M11" i="14"/>
  <c r="M15" i="14"/>
  <c r="M19" i="14"/>
  <c r="F16" i="11"/>
  <c r="F32" i="11"/>
  <c r="H7" i="11"/>
  <c r="H12" i="11"/>
  <c r="H35" i="11"/>
  <c r="H41" i="11"/>
  <c r="H9" i="11"/>
  <c r="H19" i="11"/>
  <c r="M8" i="15"/>
  <c r="M9" i="15"/>
  <c r="O9" i="15" s="1"/>
  <c r="P9" i="15" s="1"/>
  <c r="M10" i="15"/>
  <c r="O10" i="15" s="1"/>
  <c r="P10" i="15" s="1"/>
  <c r="M11" i="15"/>
  <c r="M12" i="15"/>
  <c r="M13" i="15"/>
  <c r="M14" i="15"/>
  <c r="O14" i="15" s="1"/>
  <c r="P14" i="15" s="1"/>
  <c r="M15" i="15"/>
  <c r="O15" i="15" s="1"/>
  <c r="P15" i="15" s="1"/>
  <c r="M16" i="15"/>
  <c r="M23" i="15"/>
  <c r="M27" i="15"/>
  <c r="O27" i="15" s="1"/>
  <c r="M31" i="15"/>
  <c r="O31" i="15" s="1"/>
  <c r="M35" i="15"/>
  <c r="O35" i="15" s="1"/>
  <c r="M39" i="15"/>
  <c r="M43" i="15"/>
  <c r="M47" i="15"/>
  <c r="O47" i="15" s="1"/>
  <c r="H22" i="11"/>
  <c r="H38" i="11"/>
  <c r="M21" i="15"/>
  <c r="M25" i="15"/>
  <c r="O25" i="15" s="1"/>
  <c r="M29" i="15"/>
  <c r="M33" i="15"/>
  <c r="M37" i="15"/>
  <c r="M41" i="15"/>
  <c r="O41" i="15" s="1"/>
  <c r="M17" i="15"/>
  <c r="O17" i="15" s="1"/>
  <c r="P17" i="15" s="1"/>
  <c r="M18" i="15"/>
  <c r="O18" i="15" s="1"/>
  <c r="P18" i="15" s="1"/>
  <c r="M19" i="15"/>
  <c r="O19" i="15" s="1"/>
  <c r="P19" i="15" s="1"/>
  <c r="M20" i="15"/>
  <c r="O20" i="15" s="1"/>
  <c r="M24" i="15"/>
  <c r="M28" i="15"/>
  <c r="O28" i="15" s="1"/>
  <c r="M32" i="15"/>
  <c r="M36" i="15"/>
  <c r="O36" i="15" s="1"/>
  <c r="M40" i="15"/>
  <c r="O40" i="15" s="1"/>
  <c r="M44" i="15"/>
  <c r="O44" i="15" s="1"/>
  <c r="M45" i="15"/>
  <c r="O45" i="15" s="1"/>
  <c r="M22" i="15"/>
  <c r="O22" i="15" s="1"/>
  <c r="M26" i="15"/>
  <c r="O26" i="15" s="1"/>
  <c r="M30" i="15"/>
  <c r="O30" i="15" s="1"/>
  <c r="M34" i="15"/>
  <c r="O34" i="15" s="1"/>
  <c r="M38" i="15"/>
  <c r="O38" i="15" s="1"/>
  <c r="M42" i="15"/>
  <c r="O42" i="15" s="1"/>
  <c r="M46" i="15"/>
  <c r="O46" i="15" s="1"/>
  <c r="O8" i="15"/>
  <c r="P8" i="15" s="1"/>
  <c r="O11" i="15"/>
  <c r="P11" i="15" s="1"/>
  <c r="O12" i="15"/>
  <c r="P12" i="15" s="1"/>
  <c r="O13" i="15"/>
  <c r="P13" i="15" s="1"/>
  <c r="O16" i="15"/>
  <c r="P16" i="15" s="1"/>
  <c r="O23" i="15"/>
  <c r="O39" i="15"/>
  <c r="O43" i="15"/>
  <c r="H45" i="11"/>
  <c r="H40" i="11"/>
  <c r="H37" i="11"/>
  <c r="H34" i="11"/>
  <c r="H31" i="11"/>
  <c r="H24" i="11"/>
  <c r="H21" i="11"/>
  <c r="H18" i="11"/>
  <c r="H15" i="11"/>
  <c r="H8" i="11"/>
  <c r="H44" i="11"/>
  <c r="H28" i="11"/>
  <c r="O24" i="15"/>
  <c r="O32" i="15"/>
  <c r="H46" i="11"/>
  <c r="H43" i="11"/>
  <c r="H36" i="11"/>
  <c r="H33" i="11"/>
  <c r="H30" i="11"/>
  <c r="H27" i="11"/>
  <c r="H20" i="11"/>
  <c r="H17" i="11"/>
  <c r="H14" i="11"/>
  <c r="H11" i="11"/>
  <c r="O21" i="15"/>
  <c r="O29" i="15"/>
  <c r="O33" i="15"/>
  <c r="O37" i="15"/>
  <c r="H42" i="11"/>
  <c r="H39" i="11"/>
  <c r="H32" i="11"/>
  <c r="H29" i="11"/>
  <c r="H26" i="11"/>
  <c r="H23" i="11"/>
  <c r="H16" i="11"/>
  <c r="H13" i="11"/>
  <c r="H10" i="11"/>
  <c r="M8" i="14"/>
  <c r="O8" i="14" s="1"/>
  <c r="M9" i="14"/>
  <c r="O9" i="14" s="1"/>
  <c r="P9" i="14" s="1"/>
  <c r="F11" i="11"/>
  <c r="M13" i="14"/>
  <c r="O13" i="14" s="1"/>
  <c r="P13" i="14" s="1"/>
  <c r="M17" i="14"/>
  <c r="O17" i="14" s="1"/>
  <c r="P17" i="14" s="1"/>
  <c r="M21" i="14"/>
  <c r="M25" i="14"/>
  <c r="F27" i="11"/>
  <c r="M29" i="14"/>
  <c r="O29" i="14" s="1"/>
  <c r="M33" i="14"/>
  <c r="O33" i="14" s="1"/>
  <c r="M37" i="14"/>
  <c r="O37" i="14" s="1"/>
  <c r="M41" i="14"/>
  <c r="M45" i="14"/>
  <c r="O45" i="14" s="1"/>
  <c r="F9" i="11"/>
  <c r="M9" i="11" s="1"/>
  <c r="F25" i="11"/>
  <c r="M25" i="11" s="1"/>
  <c r="F41" i="11"/>
  <c r="M12" i="14"/>
  <c r="O12" i="14" s="1"/>
  <c r="P12" i="14" s="1"/>
  <c r="M16" i="14"/>
  <c r="O16" i="14" s="1"/>
  <c r="P16" i="14" s="1"/>
  <c r="M20" i="14"/>
  <c r="O20" i="14" s="1"/>
  <c r="M24" i="14"/>
  <c r="O24" i="14" s="1"/>
  <c r="M28" i="14"/>
  <c r="O28" i="14" s="1"/>
  <c r="M32" i="14"/>
  <c r="M36" i="14"/>
  <c r="O36" i="14" s="1"/>
  <c r="M40" i="14"/>
  <c r="O40" i="14" s="1"/>
  <c r="M44" i="14"/>
  <c r="O44" i="14" s="1"/>
  <c r="O32" i="14"/>
  <c r="M10" i="14"/>
  <c r="O10" i="14" s="1"/>
  <c r="P10" i="14" s="1"/>
  <c r="M14" i="14"/>
  <c r="M18" i="14"/>
  <c r="O18" i="14" s="1"/>
  <c r="P18" i="14" s="1"/>
  <c r="M22" i="14"/>
  <c r="O22" i="14" s="1"/>
  <c r="M26" i="14"/>
  <c r="O26" i="14" s="1"/>
  <c r="M30" i="14"/>
  <c r="O30" i="14" s="1"/>
  <c r="M34" i="14"/>
  <c r="O34" i="14" s="1"/>
  <c r="M38" i="14"/>
  <c r="O38" i="14" s="1"/>
  <c r="M42" i="14"/>
  <c r="O42" i="14" s="1"/>
  <c r="M46" i="14"/>
  <c r="O21" i="14"/>
  <c r="O25" i="14"/>
  <c r="O41" i="14"/>
  <c r="F46" i="11"/>
  <c r="F45" i="11"/>
  <c r="F44" i="11"/>
  <c r="F39" i="11"/>
  <c r="F37" i="11"/>
  <c r="F30" i="11"/>
  <c r="F28" i="11"/>
  <c r="F23" i="11"/>
  <c r="F21" i="11"/>
  <c r="F14" i="11"/>
  <c r="F12" i="11"/>
  <c r="F18" i="11"/>
  <c r="O14" i="14"/>
  <c r="P14" i="14" s="1"/>
  <c r="O46" i="14"/>
  <c r="F42" i="11"/>
  <c r="F40" i="11"/>
  <c r="F35" i="11"/>
  <c r="M35" i="11" s="1"/>
  <c r="F33" i="11"/>
  <c r="F26" i="11"/>
  <c r="F24" i="11"/>
  <c r="F19" i="11"/>
  <c r="F17" i="11"/>
  <c r="F10" i="11"/>
  <c r="F8" i="11"/>
  <c r="F34" i="11"/>
  <c r="O11" i="14"/>
  <c r="P11" i="14" s="1"/>
  <c r="O15" i="14"/>
  <c r="P15" i="14" s="1"/>
  <c r="O19" i="14"/>
  <c r="P19" i="14" s="1"/>
  <c r="O27" i="14"/>
  <c r="O31" i="14"/>
  <c r="O39" i="14"/>
  <c r="O43" i="14"/>
  <c r="O47" i="14"/>
  <c r="F7" i="11"/>
  <c r="M7" i="11" s="1"/>
  <c r="F38" i="11"/>
  <c r="F36" i="11"/>
  <c r="F31" i="11"/>
  <c r="F29" i="11"/>
  <c r="F22" i="11"/>
  <c r="M22" i="11" s="1"/>
  <c r="F20" i="11"/>
  <c r="F15" i="11"/>
  <c r="F13" i="11"/>
  <c r="L46" i="11"/>
  <c r="L40" i="11"/>
  <c r="L36" i="11"/>
  <c r="L32" i="11"/>
  <c r="L28" i="11"/>
  <c r="L24" i="11"/>
  <c r="L20" i="11"/>
  <c r="L16" i="11"/>
  <c r="L12" i="11"/>
  <c r="L8" i="11"/>
  <c r="N45" i="11"/>
  <c r="N44" i="11"/>
  <c r="L41" i="11"/>
  <c r="L37" i="11"/>
  <c r="L33" i="11"/>
  <c r="L29" i="11"/>
  <c r="L25" i="11"/>
  <c r="L21" i="11"/>
  <c r="L17" i="11"/>
  <c r="L13" i="11"/>
  <c r="L9" i="11"/>
  <c r="L7" i="11"/>
  <c r="L42" i="11"/>
  <c r="L38" i="11"/>
  <c r="L34" i="11"/>
  <c r="L30" i="11"/>
  <c r="L26" i="11"/>
  <c r="L22" i="11"/>
  <c r="L18" i="11"/>
  <c r="L14" i="11"/>
  <c r="L10" i="11"/>
  <c r="J7" i="11"/>
  <c r="J43" i="11"/>
  <c r="J42" i="11"/>
  <c r="J41" i="11"/>
  <c r="J40" i="11"/>
  <c r="J39" i="11"/>
  <c r="N39" i="11" s="1"/>
  <c r="J38" i="11"/>
  <c r="J37" i="11"/>
  <c r="J36" i="11"/>
  <c r="N36" i="11" s="1"/>
  <c r="J35" i="11"/>
  <c r="N35" i="11" s="1"/>
  <c r="O35" i="11" s="1"/>
  <c r="J34" i="11"/>
  <c r="J33" i="11"/>
  <c r="N33" i="11" s="1"/>
  <c r="J32" i="11"/>
  <c r="N32" i="11" s="1"/>
  <c r="J31" i="11"/>
  <c r="N31" i="11" s="1"/>
  <c r="J30" i="11"/>
  <c r="N30" i="11" s="1"/>
  <c r="J29" i="11"/>
  <c r="J28" i="11"/>
  <c r="N28" i="11" s="1"/>
  <c r="J27" i="11"/>
  <c r="N27" i="11" s="1"/>
  <c r="J26" i="11"/>
  <c r="J25" i="11"/>
  <c r="J24" i="11"/>
  <c r="J23" i="11"/>
  <c r="N23" i="11" s="1"/>
  <c r="J22" i="11"/>
  <c r="J21" i="11"/>
  <c r="J20" i="11"/>
  <c r="N20" i="11" s="1"/>
  <c r="J19" i="11"/>
  <c r="J18" i="11"/>
  <c r="J17" i="11"/>
  <c r="N17" i="11" s="1"/>
  <c r="J16" i="11"/>
  <c r="N16" i="11" s="1"/>
  <c r="J15" i="11"/>
  <c r="N15" i="11" s="1"/>
  <c r="J14" i="11"/>
  <c r="N14" i="11" s="1"/>
  <c r="J13" i="11"/>
  <c r="J12" i="11"/>
  <c r="N12" i="11" s="1"/>
  <c r="J11" i="11"/>
  <c r="N11" i="11" s="1"/>
  <c r="J10" i="11"/>
  <c r="J9" i="11"/>
  <c r="N9" i="11" s="1"/>
  <c r="J8" i="11"/>
  <c r="N13" i="11" l="1"/>
  <c r="N29" i="11"/>
  <c r="N43" i="11"/>
  <c r="N46" i="11"/>
  <c r="M12" i="11"/>
  <c r="O12" i="11" s="1"/>
  <c r="M28" i="11"/>
  <c r="O28" i="11" s="1"/>
  <c r="N19" i="11"/>
  <c r="N40" i="11"/>
  <c r="N7" i="11"/>
  <c r="N8" i="11"/>
  <c r="N24" i="11"/>
  <c r="N21" i="11"/>
  <c r="N25" i="11"/>
  <c r="O25" i="11" s="1"/>
  <c r="N37" i="11"/>
  <c r="N41" i="11"/>
  <c r="M34" i="11"/>
  <c r="M19" i="11"/>
  <c r="P53" i="15"/>
  <c r="P51" i="15"/>
  <c r="P50" i="15"/>
  <c r="P52" i="15"/>
  <c r="M38" i="11"/>
  <c r="M43" i="11"/>
  <c r="M18" i="11"/>
  <c r="M23" i="11"/>
  <c r="O23" i="11" s="1"/>
  <c r="M39" i="11"/>
  <c r="O39" i="11" s="1"/>
  <c r="M41" i="11"/>
  <c r="M27" i="11"/>
  <c r="M32" i="11"/>
  <c r="O32" i="11" s="1"/>
  <c r="M16" i="11"/>
  <c r="O16" i="11" s="1"/>
  <c r="M11" i="11"/>
  <c r="O11" i="11" s="1"/>
  <c r="M10" i="11"/>
  <c r="M42" i="11"/>
  <c r="M14" i="11"/>
  <c r="O14" i="11" s="1"/>
  <c r="M21" i="11"/>
  <c r="O21" i="11" s="1"/>
  <c r="M37" i="11"/>
  <c r="M46" i="11"/>
  <c r="O41" i="11"/>
  <c r="M26" i="11"/>
  <c r="M30" i="11"/>
  <c r="O30" i="11" s="1"/>
  <c r="M17" i="11"/>
  <c r="O17" i="11" s="1"/>
  <c r="M33" i="11"/>
  <c r="O33" i="11" s="1"/>
  <c r="M8" i="11"/>
  <c r="M24" i="11"/>
  <c r="O24" i="11" s="1"/>
  <c r="M40" i="11"/>
  <c r="O43" i="11"/>
  <c r="M13" i="11"/>
  <c r="O13" i="11" s="1"/>
  <c r="M29" i="11"/>
  <c r="O29" i="11" s="1"/>
  <c r="M44" i="11"/>
  <c r="O44" i="11" s="1"/>
  <c r="M15" i="11"/>
  <c r="O15" i="11" s="1"/>
  <c r="M31" i="11"/>
  <c r="O31" i="11" s="1"/>
  <c r="M45" i="11"/>
  <c r="O45" i="11" s="1"/>
  <c r="M20" i="11"/>
  <c r="O20" i="11" s="1"/>
  <c r="M36" i="11"/>
  <c r="O36" i="11" s="1"/>
  <c r="O7" i="11"/>
  <c r="O9" i="11"/>
  <c r="P51" i="14"/>
  <c r="P50" i="14"/>
  <c r="O27" i="11"/>
  <c r="P53" i="14"/>
  <c r="P52" i="14"/>
  <c r="N10" i="11"/>
  <c r="N18" i="11"/>
  <c r="O18" i="11" s="1"/>
  <c r="N22" i="11"/>
  <c r="O22" i="11" s="1"/>
  <c r="N26" i="11"/>
  <c r="N34" i="11"/>
  <c r="O34" i="11" s="1"/>
  <c r="N38" i="11"/>
  <c r="N42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O40" i="11" l="1"/>
  <c r="O46" i="11"/>
  <c r="O37" i="11"/>
  <c r="O8" i="11"/>
  <c r="O38" i="11"/>
  <c r="O19" i="11"/>
  <c r="O10" i="11"/>
  <c r="O26" i="11"/>
  <c r="O42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<sst xmlns="http://schemas.openxmlformats.org/spreadsheetml/2006/main" count="98" uniqueCount="40">
  <si>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</si>
  <si>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</si>
  <si>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</si>
  <si>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</si>
  <si>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</si>
  <si>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</si>
  <si>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</si>
  <si>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</si>
  <si>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</si>
  <si>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</si>
  <si>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</si>
  <si>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</si>
  <si>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</si>
  <si>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</si>
  <si>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</si>
  <si>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</si>
  <si>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</si>
  <si>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</si>
  <si>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</si>
  <si>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</si>
  <si>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</si>
  <si>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</si>
  <si>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</si>
  <si>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</si>
  <si>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</si>
  <si>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</si>
  <si>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</si>
  <si>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</si>
  <si>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</si>
  <si>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</si>
  <si>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</si>
  <si>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</si>
  <si>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</si>
  <si>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Временная форма электронного журнала по предмету "МАТЕМАТИКА" для 1 класса (3 четверть)</t>
  </si>
  <si>
    <t>Временная форма электронного журнала по предмету "МАТЕМАТИКА" для 1 класса (4 четверть)</t>
  </si>
  <si>
    <t>Временная форма электронного журнала по предмету "МАТЕМАТИКА" для 1 класса (учебный год)</t>
  </si>
  <si>
    <t>Расчет оценки за 3 четверть</t>
  </si>
  <si>
    <t>Расчет оценки за 4 четверть</t>
  </si>
  <si>
    <t>0% - 20%</t>
  </si>
  <si>
    <t>Заместитель директора по УВР: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</si>
</sst>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4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" fontId="10" fillId="0" borderId="62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6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56" xfId="0" applyFont="1" applyFill="1" applyBorder="1" applyAlignment="1" applyProtection="1">
      <alignment horizontal="right" vertical="center" wrapText="1"/>
    </xf>
    <xf numFmtId="0" fontId="1" fillId="0" borderId="57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33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23</v>
      </c>
      <c r="E4" s="131" t="s">
        <v>21</v>
      </c>
      <c r="F4" s="132"/>
      <c r="G4" s="132"/>
      <c r="H4" s="132"/>
      <c r="I4" s="132"/>
      <c r="J4" s="133"/>
      <c r="K4" s="134" t="s">
        <v>3</v>
      </c>
      <c r="L4" s="135"/>
      <c r="M4" s="136" t="s">
        <v>36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15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16</v>
      </c>
      <c r="F6" s="151"/>
      <c r="G6" s="152" t="s">
        <v>17</v>
      </c>
      <c r="H6" s="153"/>
      <c r="I6" s="154" t="s">
        <v>32</v>
      </c>
      <c r="J6" s="155"/>
      <c r="K6" s="105" t="s">
        <v>4</v>
      </c>
      <c r="L6" s="106"/>
      <c r="M6" s="107" t="s">
        <v>20</v>
      </c>
      <c r="N6" s="109" t="s">
        <v>22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7" t="s">
        <v>14</v>
      </c>
      <c r="F7" s="79"/>
      <c r="G7" s="78" t="s">
        <v>14</v>
      </c>
      <c r="H7" s="79"/>
      <c r="I7" s="78" t="s">
        <v>14</v>
      </c>
      <c r="J7" s="80"/>
      <c r="K7" s="81" t="s">
        <v>14</v>
      </c>
      <c r="L7" s="64">
        <v>12</v>
      </c>
      <c r="M7" s="108"/>
      <c r="N7" s="110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8">
        <f>$L$7</f>
        <v>12</v>
      </c>
      <c r="M8" s="87" t="e">
        <f>(E8+G8+I8)/(F8+H8+J8)*50</f>
        <v>#DIV/0!</v>
      </c>
      <c r="N8" s="88">
        <f>K8/L8*50</f>
        <v>0</v>
      </c>
      <c r="O8" s="97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6"/>
      <c r="C9" s="4"/>
      <c r="D9" s="61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5"/>
      <c r="L9" s="45">
        <f t="shared" ref="L9:L47" si="2">$L$7</f>
        <v>12</v>
      </c>
      <c r="M9" s="89" t="e">
        <f t="shared" ref="M9:M47" si="3">(E9+G9+I9)/(F9+H9+J9)*50</f>
        <v>#DIV/0!</v>
      </c>
      <c r="N9" s="90">
        <f t="shared" ref="N9:N47" si="4">K9/L9*50</f>
        <v>0</v>
      </c>
      <c r="O9" s="98" t="e">
        <f t="shared" ref="O9:O47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6"/>
      <c r="C10" s="4"/>
      <c r="D10" s="61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5"/>
      <c r="L10" s="45">
        <f t="shared" si="2"/>
        <v>12</v>
      </c>
      <c r="M10" s="89" t="e">
        <f t="shared" si="3"/>
        <v>#DIV/0!</v>
      </c>
      <c r="N10" s="90">
        <f t="shared" si="4"/>
        <v>0</v>
      </c>
      <c r="O10" s="98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6"/>
      <c r="C11" s="4"/>
      <c r="D11" s="61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5"/>
      <c r="L11" s="45">
        <f t="shared" si="2"/>
        <v>12</v>
      </c>
      <c r="M11" s="89" t="e">
        <f t="shared" si="3"/>
        <v>#DIV/0!</v>
      </c>
      <c r="N11" s="90">
        <f t="shared" si="4"/>
        <v>0</v>
      </c>
      <c r="O11" s="98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7"/>
      <c r="C12" s="6"/>
      <c r="D12" s="62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8"/>
      <c r="L12" s="46">
        <f t="shared" si="2"/>
        <v>12</v>
      </c>
      <c r="M12" s="91" t="e">
        <f t="shared" si="3"/>
        <v>#DIV/0!</v>
      </c>
      <c r="N12" s="92">
        <f t="shared" si="4"/>
        <v>0</v>
      </c>
      <c r="O12" s="99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73"/>
      <c r="F13" s="42">
        <f t="shared" si="6"/>
        <v>0</v>
      </c>
      <c r="G13" s="85"/>
      <c r="H13" s="42">
        <f t="shared" ref="H13:H46" si="7">$H$7</f>
        <v>0</v>
      </c>
      <c r="I13" s="71"/>
      <c r="J13" s="49">
        <f t="shared" si="1"/>
        <v>0</v>
      </c>
      <c r="K13" s="24"/>
      <c r="L13" s="48">
        <f t="shared" si="2"/>
        <v>12</v>
      </c>
      <c r="M13" s="87" t="e">
        <f t="shared" si="3"/>
        <v>#DIV/0!</v>
      </c>
      <c r="N13" s="88">
        <f t="shared" si="4"/>
        <v>0</v>
      </c>
      <c r="O13" s="97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6"/>
      <c r="C14" s="4"/>
      <c r="D14" s="61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5"/>
      <c r="L14" s="45">
        <f t="shared" si="2"/>
        <v>12</v>
      </c>
      <c r="M14" s="89" t="e">
        <f t="shared" si="3"/>
        <v>#DIV/0!</v>
      </c>
      <c r="N14" s="90">
        <f t="shared" si="4"/>
        <v>0</v>
      </c>
      <c r="O14" s="98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6"/>
      <c r="C15" s="4"/>
      <c r="D15" s="61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5"/>
      <c r="L15" s="45">
        <f t="shared" si="2"/>
        <v>12</v>
      </c>
      <c r="M15" s="89" t="e">
        <f t="shared" si="3"/>
        <v>#DIV/0!</v>
      </c>
      <c r="N15" s="90">
        <f t="shared" si="4"/>
        <v>0</v>
      </c>
      <c r="O15" s="98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6"/>
      <c r="C16" s="4"/>
      <c r="D16" s="61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5"/>
      <c r="L16" s="45">
        <f t="shared" si="2"/>
        <v>12</v>
      </c>
      <c r="M16" s="89" t="e">
        <f t="shared" si="3"/>
        <v>#DIV/0!</v>
      </c>
      <c r="N16" s="90">
        <f t="shared" si="4"/>
        <v>0</v>
      </c>
      <c r="O16" s="98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7"/>
      <c r="C17" s="6"/>
      <c r="D17" s="62"/>
      <c r="E17" s="74"/>
      <c r="F17" s="53">
        <f t="shared" si="6"/>
        <v>0</v>
      </c>
      <c r="G17" s="86"/>
      <c r="H17" s="53">
        <f t="shared" si="7"/>
        <v>0</v>
      </c>
      <c r="I17" s="72"/>
      <c r="J17" s="55">
        <f t="shared" si="1"/>
        <v>0</v>
      </c>
      <c r="K17" s="68"/>
      <c r="L17" s="46">
        <f t="shared" si="2"/>
        <v>12</v>
      </c>
      <c r="M17" s="93" t="e">
        <f t="shared" si="3"/>
        <v>#DIV/0!</v>
      </c>
      <c r="N17" s="94">
        <f t="shared" si="4"/>
        <v>0</v>
      </c>
      <c r="O17" s="99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8">
        <f t="shared" si="2"/>
        <v>12</v>
      </c>
      <c r="M18" s="95" t="e">
        <f t="shared" si="3"/>
        <v>#DIV/0!</v>
      </c>
      <c r="N18" s="96">
        <f t="shared" si="4"/>
        <v>0</v>
      </c>
      <c r="O18" s="97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6"/>
      <c r="C19" s="4"/>
      <c r="D19" s="61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5"/>
      <c r="L19" s="45">
        <f t="shared" si="2"/>
        <v>12</v>
      </c>
      <c r="M19" s="89" t="e">
        <f t="shared" si="3"/>
        <v>#DIV/0!</v>
      </c>
      <c r="N19" s="90">
        <f t="shared" si="4"/>
        <v>0</v>
      </c>
      <c r="O19" s="98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6"/>
      <c r="C20" s="4"/>
      <c r="D20" s="61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5"/>
      <c r="L20" s="45">
        <f t="shared" si="2"/>
        <v>12</v>
      </c>
      <c r="M20" s="89" t="e">
        <f t="shared" si="3"/>
        <v>#DIV/0!</v>
      </c>
      <c r="N20" s="90">
        <f t="shared" si="4"/>
        <v>0</v>
      </c>
      <c r="O20" s="98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6"/>
      <c r="C21" s="4"/>
      <c r="D21" s="61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5"/>
      <c r="L21" s="45">
        <f t="shared" si="2"/>
        <v>12</v>
      </c>
      <c r="M21" s="89" t="e">
        <f t="shared" si="3"/>
        <v>#DIV/0!</v>
      </c>
      <c r="N21" s="90">
        <f t="shared" si="4"/>
        <v>0</v>
      </c>
      <c r="O21" s="98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7"/>
      <c r="C22" s="6"/>
      <c r="D22" s="62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8"/>
      <c r="L22" s="46">
        <f t="shared" si="2"/>
        <v>12</v>
      </c>
      <c r="M22" s="91" t="e">
        <f t="shared" si="3"/>
        <v>#DIV/0!</v>
      </c>
      <c r="N22" s="92">
        <f t="shared" si="4"/>
        <v>0</v>
      </c>
      <c r="O22" s="99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8">
        <f t="shared" si="2"/>
        <v>12</v>
      </c>
      <c r="M23" s="87" t="e">
        <f t="shared" si="3"/>
        <v>#DIV/0!</v>
      </c>
      <c r="N23" s="88">
        <f t="shared" si="4"/>
        <v>0</v>
      </c>
      <c r="O23" s="97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6"/>
      <c r="C24" s="4"/>
      <c r="D24" s="61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5"/>
      <c r="L24" s="45">
        <f t="shared" si="2"/>
        <v>12</v>
      </c>
      <c r="M24" s="89" t="e">
        <f t="shared" si="3"/>
        <v>#DIV/0!</v>
      </c>
      <c r="N24" s="90">
        <f t="shared" si="4"/>
        <v>0</v>
      </c>
      <c r="O24" s="98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7"/>
      <c r="C25" s="6"/>
      <c r="D25" s="62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8"/>
      <c r="L25" s="46">
        <f t="shared" si="2"/>
        <v>12</v>
      </c>
      <c r="M25" s="93" t="e">
        <f t="shared" si="3"/>
        <v>#DIV/0!</v>
      </c>
      <c r="N25" s="94">
        <f t="shared" si="4"/>
        <v>0</v>
      </c>
      <c r="O25" s="99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8">
        <f t="shared" si="2"/>
        <v>12</v>
      </c>
      <c r="M26" s="87" t="e">
        <f t="shared" si="3"/>
        <v>#DIV/0!</v>
      </c>
      <c r="N26" s="88">
        <f t="shared" si="4"/>
        <v>0</v>
      </c>
      <c r="O26" s="97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7"/>
      <c r="C27" s="6"/>
      <c r="D27" s="62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8"/>
      <c r="L27" s="46">
        <f t="shared" si="2"/>
        <v>12</v>
      </c>
      <c r="M27" s="93" t="e">
        <f t="shared" si="3"/>
        <v>#DIV/0!</v>
      </c>
      <c r="N27" s="94">
        <f t="shared" si="4"/>
        <v>0</v>
      </c>
      <c r="O27" s="99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8">
        <f t="shared" si="2"/>
        <v>12</v>
      </c>
      <c r="M28" s="95" t="e">
        <f t="shared" si="3"/>
        <v>#DIV/0!</v>
      </c>
      <c r="N28" s="96">
        <f t="shared" si="4"/>
        <v>0</v>
      </c>
      <c r="O28" s="97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6"/>
      <c r="C29" s="4"/>
      <c r="D29" s="61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5"/>
      <c r="L29" s="45">
        <f t="shared" si="2"/>
        <v>12</v>
      </c>
      <c r="M29" s="89" t="e">
        <f t="shared" si="3"/>
        <v>#DIV/0!</v>
      </c>
      <c r="N29" s="90">
        <f t="shared" si="4"/>
        <v>0</v>
      </c>
      <c r="O29" s="98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6"/>
      <c r="C30" s="4"/>
      <c r="D30" s="61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5"/>
      <c r="L30" s="45">
        <f t="shared" si="2"/>
        <v>12</v>
      </c>
      <c r="M30" s="89" t="e">
        <f t="shared" si="3"/>
        <v>#DIV/0!</v>
      </c>
      <c r="N30" s="90">
        <f t="shared" si="4"/>
        <v>0</v>
      </c>
      <c r="O30" s="98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6"/>
      <c r="C31" s="4"/>
      <c r="D31" s="61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5"/>
      <c r="L31" s="45">
        <f t="shared" si="2"/>
        <v>12</v>
      </c>
      <c r="M31" s="89" t="e">
        <f t="shared" si="3"/>
        <v>#DIV/0!</v>
      </c>
      <c r="N31" s="90">
        <f t="shared" si="4"/>
        <v>0</v>
      </c>
      <c r="O31" s="98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7"/>
      <c r="C32" s="6"/>
      <c r="D32" s="62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8"/>
      <c r="L32" s="46">
        <f t="shared" si="2"/>
        <v>12</v>
      </c>
      <c r="M32" s="91" t="e">
        <f t="shared" si="3"/>
        <v>#DIV/0!</v>
      </c>
      <c r="N32" s="92">
        <f t="shared" si="4"/>
        <v>0</v>
      </c>
      <c r="O32" s="99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6"/>
      <c r="C33" s="4"/>
      <c r="D33" s="61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5"/>
      <c r="L33" s="43">
        <f t="shared" si="2"/>
        <v>12</v>
      </c>
      <c r="M33" s="87" t="e">
        <f t="shared" si="3"/>
        <v>#DIV/0!</v>
      </c>
      <c r="N33" s="88">
        <f t="shared" si="4"/>
        <v>0</v>
      </c>
      <c r="O33" s="97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12</v>
      </c>
      <c r="M34" s="89" t="e">
        <f t="shared" si="3"/>
        <v>#DIV/0!</v>
      </c>
      <c r="N34" s="90">
        <f t="shared" si="4"/>
        <v>0</v>
      </c>
      <c r="O34" s="98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12</v>
      </c>
      <c r="M35" s="89" t="e">
        <f t="shared" si="3"/>
        <v>#DIV/0!</v>
      </c>
      <c r="N35" s="90">
        <f t="shared" si="4"/>
        <v>0</v>
      </c>
      <c r="O35" s="98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12</v>
      </c>
      <c r="M36" s="89" t="e">
        <f t="shared" si="3"/>
        <v>#DIV/0!</v>
      </c>
      <c r="N36" s="90">
        <f t="shared" si="4"/>
        <v>0</v>
      </c>
      <c r="O36" s="98" t="e">
        <f t="shared" si="5"/>
        <v>#DIV/0!</v>
      </c>
      <c r="P36" s="33" t="str">
        <f t="shared" si="0"/>
        <v/>
      </c>
      <c r="S36" s="52"/>
    </row>
    <row r="37" spans="1:19" ht="27.95" customHeight="1" thickBot="1" x14ac:dyDescent="0.3">
      <c r="A37" s="9">
        <v>30</v>
      </c>
      <c r="B37" s="69"/>
      <c r="C37" s="10"/>
      <c r="D37" s="63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70"/>
      <c r="L37" s="54">
        <f t="shared" si="2"/>
        <v>12</v>
      </c>
      <c r="M37" s="93" t="e">
        <f t="shared" si="3"/>
        <v>#DIV/0!</v>
      </c>
      <c r="N37" s="94">
        <f t="shared" si="4"/>
        <v>0</v>
      </c>
      <c r="O37" s="99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73"/>
      <c r="F38" s="42">
        <f t="shared" si="6"/>
        <v>0</v>
      </c>
      <c r="G38" s="85"/>
      <c r="H38" s="42">
        <f t="shared" si="7"/>
        <v>0</v>
      </c>
      <c r="I38" s="71"/>
      <c r="J38" s="49">
        <f t="shared" si="1"/>
        <v>0</v>
      </c>
      <c r="K38" s="24"/>
      <c r="L38" s="48">
        <f t="shared" si="2"/>
        <v>12</v>
      </c>
      <c r="M38" s="95" t="e">
        <f t="shared" si="3"/>
        <v>#DIV/0!</v>
      </c>
      <c r="N38" s="96">
        <f t="shared" si="4"/>
        <v>0</v>
      </c>
      <c r="O38" s="97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12</v>
      </c>
      <c r="M39" s="89" t="e">
        <f t="shared" si="3"/>
        <v>#DIV/0!</v>
      </c>
      <c r="N39" s="90">
        <f t="shared" si="4"/>
        <v>0</v>
      </c>
      <c r="O39" s="98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12</v>
      </c>
      <c r="M40" s="89" t="e">
        <f t="shared" si="3"/>
        <v>#DIV/0!</v>
      </c>
      <c r="N40" s="90">
        <f t="shared" si="4"/>
        <v>0</v>
      </c>
      <c r="O40" s="98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12</v>
      </c>
      <c r="M41" s="89" t="e">
        <f t="shared" si="3"/>
        <v>#DIV/0!</v>
      </c>
      <c r="N41" s="90">
        <f t="shared" si="4"/>
        <v>0</v>
      </c>
      <c r="O41" s="98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12</v>
      </c>
      <c r="M42" s="91" t="e">
        <f t="shared" si="3"/>
        <v>#DIV/0!</v>
      </c>
      <c r="N42" s="92">
        <f t="shared" si="4"/>
        <v>0</v>
      </c>
      <c r="O42" s="99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73"/>
      <c r="F43" s="42">
        <f t="shared" si="6"/>
        <v>0</v>
      </c>
      <c r="G43" s="85"/>
      <c r="H43" s="42">
        <f t="shared" si="7"/>
        <v>0</v>
      </c>
      <c r="I43" s="71"/>
      <c r="J43" s="49">
        <f t="shared" si="1"/>
        <v>0</v>
      </c>
      <c r="K43" s="24"/>
      <c r="L43" s="48">
        <f t="shared" si="2"/>
        <v>12</v>
      </c>
      <c r="M43" s="87" t="e">
        <f t="shared" si="3"/>
        <v>#DIV/0!</v>
      </c>
      <c r="N43" s="88">
        <f t="shared" si="4"/>
        <v>0</v>
      </c>
      <c r="O43" s="97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12</v>
      </c>
      <c r="M44" s="89" t="e">
        <f t="shared" si="3"/>
        <v>#DIV/0!</v>
      </c>
      <c r="N44" s="90">
        <f t="shared" si="4"/>
        <v>0</v>
      </c>
      <c r="O44" s="98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12</v>
      </c>
      <c r="M45" s="89" t="e">
        <f t="shared" si="3"/>
        <v>#DIV/0!</v>
      </c>
      <c r="N45" s="90">
        <f t="shared" si="4"/>
        <v>0</v>
      </c>
      <c r="O45" s="98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12</v>
      </c>
      <c r="M46" s="89" t="e">
        <f t="shared" si="3"/>
        <v>#DIV/0!</v>
      </c>
      <c r="N46" s="90">
        <f t="shared" si="4"/>
        <v>0</v>
      </c>
      <c r="O46" s="98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12</v>
      </c>
      <c r="M47" s="93" t="e">
        <f t="shared" si="3"/>
        <v>#DIV/0!</v>
      </c>
      <c r="N47" s="94">
        <f t="shared" si="4"/>
        <v>0</v>
      </c>
      <c r="O47" s="99" t="e">
        <f t="shared" si="5"/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58"/>
      <c r="O48" s="58"/>
      <c r="P48" s="58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01"/>
      <c r="N49" s="103" t="s">
        <v>6</v>
      </c>
      <c r="O49" s="103" t="s">
        <v>2</v>
      </c>
      <c r="P49" s="103" t="s">
        <v>31</v>
      </c>
    </row>
    <row r="50" spans="1:18" ht="15.75" customHeight="1" x14ac:dyDescent="0.25">
      <c r="B50" s="15" t="s">
        <v>30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02"/>
      <c r="N50" s="104" t="s">
        <v>7</v>
      </c>
      <c r="O50" s="104" t="s">
        <v>8</v>
      </c>
      <c r="P50" s="104">
        <f>COUNTIF((P$8:P$47),"5")</f>
        <v>0</v>
      </c>
      <c r="Q50" s="100">
        <v>0</v>
      </c>
      <c r="R50" s="59">
        <v>2</v>
      </c>
    </row>
    <row r="51" spans="1:18" ht="15.75" customHeight="1" x14ac:dyDescent="0.25">
      <c r="A51" s="111" t="s">
        <v>39</v>
      </c>
      <c r="B51" s="11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02"/>
      <c r="N51" s="104" t="s">
        <v>9</v>
      </c>
      <c r="O51" s="104" t="s">
        <v>10</v>
      </c>
      <c r="P51" s="104">
        <f>COUNTIF((P$8:P$47),"4")</f>
        <v>0</v>
      </c>
      <c r="Q51" s="100">
        <v>21</v>
      </c>
      <c r="R51" s="59">
        <v>3</v>
      </c>
    </row>
    <row r="52" spans="1:18" ht="15.75" customHeight="1" x14ac:dyDescent="0.25">
      <c r="A52" s="113"/>
      <c r="B52" s="11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02"/>
      <c r="N52" s="104" t="s">
        <v>11</v>
      </c>
      <c r="O52" s="104" t="s">
        <v>12</v>
      </c>
      <c r="P52" s="104">
        <f>COUNTIF((P$8:P$47),"3")</f>
        <v>0</v>
      </c>
      <c r="Q52" s="100">
        <v>51</v>
      </c>
      <c r="R52" s="59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02"/>
      <c r="N53" s="104" t="s">
        <v>38</v>
      </c>
      <c r="O53" s="104" t="s">
        <v>13</v>
      </c>
      <c r="P53" s="104">
        <f>COUNTIF((P$8:P$47),"2")</f>
        <v>0</v>
      </c>
      <c r="Q53" s="100">
        <v>81</v>
      </c>
      <c r="R53" s="59">
        <v>5</v>
      </c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N6:N7"/>
    <mergeCell ref="A51:B52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34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23</v>
      </c>
      <c r="E4" s="131" t="s">
        <v>21</v>
      </c>
      <c r="F4" s="132"/>
      <c r="G4" s="132"/>
      <c r="H4" s="132"/>
      <c r="I4" s="132"/>
      <c r="J4" s="133"/>
      <c r="K4" s="134" t="s">
        <v>3</v>
      </c>
      <c r="L4" s="135"/>
      <c r="M4" s="136" t="s">
        <v>37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15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16</v>
      </c>
      <c r="F6" s="151"/>
      <c r="G6" s="152" t="s">
        <v>17</v>
      </c>
      <c r="H6" s="153"/>
      <c r="I6" s="154" t="s">
        <v>32</v>
      </c>
      <c r="J6" s="155"/>
      <c r="K6" s="105" t="s">
        <v>4</v>
      </c>
      <c r="L6" s="106"/>
      <c r="M6" s="107" t="s">
        <v>20</v>
      </c>
      <c r="N6" s="109" t="s">
        <v>22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7" t="s">
        <v>14</v>
      </c>
      <c r="F7" s="79"/>
      <c r="G7" s="78" t="s">
        <v>14</v>
      </c>
      <c r="H7" s="79"/>
      <c r="I7" s="78" t="s">
        <v>14</v>
      </c>
      <c r="J7" s="80"/>
      <c r="K7" s="81" t="s">
        <v>14</v>
      </c>
      <c r="L7" s="64">
        <v>12</v>
      </c>
      <c r="M7" s="108"/>
      <c r="N7" s="110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8">
        <f>$L$7</f>
        <v>12</v>
      </c>
      <c r="M8" s="87" t="e">
        <f>(E8+G8+I8)/(F8+H8+J8)*50</f>
        <v>#DIV/0!</v>
      </c>
      <c r="N8" s="88">
        <f>K8/L8*50</f>
        <v>0</v>
      </c>
      <c r="O8" s="97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6"/>
      <c r="C9" s="4"/>
      <c r="D9" s="61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5"/>
      <c r="L9" s="45">
        <f t="shared" ref="L9:L47" si="2">$L$7</f>
        <v>12</v>
      </c>
      <c r="M9" s="89" t="e">
        <f t="shared" ref="M9:M46" si="3">(E9+G9+I9)/(F9+H9+J9)*50</f>
        <v>#DIV/0!</v>
      </c>
      <c r="N9" s="90">
        <f t="shared" ref="N9:N46" si="4">K9/L9*50</f>
        <v>0</v>
      </c>
      <c r="O9" s="98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6"/>
      <c r="C10" s="4"/>
      <c r="D10" s="61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5"/>
      <c r="L10" s="45">
        <f t="shared" si="2"/>
        <v>12</v>
      </c>
      <c r="M10" s="89" t="e">
        <f t="shared" si="3"/>
        <v>#DIV/0!</v>
      </c>
      <c r="N10" s="90">
        <f t="shared" si="4"/>
        <v>0</v>
      </c>
      <c r="O10" s="98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6"/>
      <c r="C11" s="4"/>
      <c r="D11" s="61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5"/>
      <c r="L11" s="45">
        <f t="shared" si="2"/>
        <v>12</v>
      </c>
      <c r="M11" s="89" t="e">
        <f t="shared" si="3"/>
        <v>#DIV/0!</v>
      </c>
      <c r="N11" s="90">
        <f t="shared" si="4"/>
        <v>0</v>
      </c>
      <c r="O11" s="98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7"/>
      <c r="C12" s="6"/>
      <c r="D12" s="62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8"/>
      <c r="L12" s="46">
        <f t="shared" si="2"/>
        <v>12</v>
      </c>
      <c r="M12" s="91" t="e">
        <f t="shared" si="3"/>
        <v>#DIV/0!</v>
      </c>
      <c r="N12" s="92">
        <f t="shared" si="4"/>
        <v>0</v>
      </c>
      <c r="O12" s="99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73"/>
      <c r="F13" s="42">
        <f t="shared" si="6"/>
        <v>0</v>
      </c>
      <c r="G13" s="85"/>
      <c r="H13" s="42">
        <f t="shared" ref="H13:H46" si="7">$H$7</f>
        <v>0</v>
      </c>
      <c r="I13" s="71"/>
      <c r="J13" s="49">
        <f t="shared" si="1"/>
        <v>0</v>
      </c>
      <c r="K13" s="24"/>
      <c r="L13" s="48">
        <f t="shared" si="2"/>
        <v>12</v>
      </c>
      <c r="M13" s="87" t="e">
        <f t="shared" si="3"/>
        <v>#DIV/0!</v>
      </c>
      <c r="N13" s="88">
        <f t="shared" si="4"/>
        <v>0</v>
      </c>
      <c r="O13" s="97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6"/>
      <c r="C14" s="4"/>
      <c r="D14" s="61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5"/>
      <c r="L14" s="45">
        <f t="shared" si="2"/>
        <v>12</v>
      </c>
      <c r="M14" s="89" t="e">
        <f t="shared" si="3"/>
        <v>#DIV/0!</v>
      </c>
      <c r="N14" s="90">
        <f t="shared" si="4"/>
        <v>0</v>
      </c>
      <c r="O14" s="98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6"/>
      <c r="C15" s="4"/>
      <c r="D15" s="61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5"/>
      <c r="L15" s="45">
        <f t="shared" si="2"/>
        <v>12</v>
      </c>
      <c r="M15" s="89" t="e">
        <f t="shared" si="3"/>
        <v>#DIV/0!</v>
      </c>
      <c r="N15" s="90">
        <f t="shared" si="4"/>
        <v>0</v>
      </c>
      <c r="O15" s="98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6"/>
      <c r="C16" s="4"/>
      <c r="D16" s="61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5"/>
      <c r="L16" s="45">
        <f t="shared" si="2"/>
        <v>12</v>
      </c>
      <c r="M16" s="89" t="e">
        <f t="shared" si="3"/>
        <v>#DIV/0!</v>
      </c>
      <c r="N16" s="90">
        <f t="shared" si="4"/>
        <v>0</v>
      </c>
      <c r="O16" s="98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7"/>
      <c r="C17" s="6"/>
      <c r="D17" s="62"/>
      <c r="E17" s="74"/>
      <c r="F17" s="53">
        <f t="shared" si="6"/>
        <v>0</v>
      </c>
      <c r="G17" s="86"/>
      <c r="H17" s="53">
        <f t="shared" si="7"/>
        <v>0</v>
      </c>
      <c r="I17" s="72"/>
      <c r="J17" s="55">
        <f t="shared" si="1"/>
        <v>0</v>
      </c>
      <c r="K17" s="68"/>
      <c r="L17" s="46">
        <f t="shared" si="2"/>
        <v>12</v>
      </c>
      <c r="M17" s="93" t="e">
        <f t="shared" si="3"/>
        <v>#DIV/0!</v>
      </c>
      <c r="N17" s="94">
        <f t="shared" si="4"/>
        <v>0</v>
      </c>
      <c r="O17" s="99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8">
        <f t="shared" si="2"/>
        <v>12</v>
      </c>
      <c r="M18" s="95" t="e">
        <f t="shared" si="3"/>
        <v>#DIV/0!</v>
      </c>
      <c r="N18" s="96">
        <f t="shared" si="4"/>
        <v>0</v>
      </c>
      <c r="O18" s="97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6"/>
      <c r="C19" s="4"/>
      <c r="D19" s="61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5"/>
      <c r="L19" s="45">
        <f t="shared" si="2"/>
        <v>12</v>
      </c>
      <c r="M19" s="89" t="e">
        <f t="shared" si="3"/>
        <v>#DIV/0!</v>
      </c>
      <c r="N19" s="90">
        <f t="shared" si="4"/>
        <v>0</v>
      </c>
      <c r="O19" s="98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6"/>
      <c r="C20" s="4"/>
      <c r="D20" s="61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5"/>
      <c r="L20" s="45">
        <f t="shared" si="2"/>
        <v>12</v>
      </c>
      <c r="M20" s="89" t="e">
        <f t="shared" si="3"/>
        <v>#DIV/0!</v>
      </c>
      <c r="N20" s="90">
        <f t="shared" si="4"/>
        <v>0</v>
      </c>
      <c r="O20" s="98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6"/>
      <c r="C21" s="4"/>
      <c r="D21" s="61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5"/>
      <c r="L21" s="45">
        <f t="shared" si="2"/>
        <v>12</v>
      </c>
      <c r="M21" s="89" t="e">
        <f t="shared" si="3"/>
        <v>#DIV/0!</v>
      </c>
      <c r="N21" s="90">
        <f t="shared" si="4"/>
        <v>0</v>
      </c>
      <c r="O21" s="98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7"/>
      <c r="C22" s="6"/>
      <c r="D22" s="62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8"/>
      <c r="L22" s="46">
        <f t="shared" si="2"/>
        <v>12</v>
      </c>
      <c r="M22" s="91" t="e">
        <f t="shared" si="3"/>
        <v>#DIV/0!</v>
      </c>
      <c r="N22" s="92">
        <f t="shared" si="4"/>
        <v>0</v>
      </c>
      <c r="O22" s="99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8">
        <f t="shared" si="2"/>
        <v>12</v>
      </c>
      <c r="M23" s="87" t="e">
        <f t="shared" si="3"/>
        <v>#DIV/0!</v>
      </c>
      <c r="N23" s="88">
        <f t="shared" si="4"/>
        <v>0</v>
      </c>
      <c r="O23" s="97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6"/>
      <c r="C24" s="4"/>
      <c r="D24" s="61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5"/>
      <c r="L24" s="45">
        <f t="shared" si="2"/>
        <v>12</v>
      </c>
      <c r="M24" s="89" t="e">
        <f t="shared" si="3"/>
        <v>#DIV/0!</v>
      </c>
      <c r="N24" s="90">
        <f t="shared" si="4"/>
        <v>0</v>
      </c>
      <c r="O24" s="98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7"/>
      <c r="C25" s="6"/>
      <c r="D25" s="62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8"/>
      <c r="L25" s="46">
        <f t="shared" si="2"/>
        <v>12</v>
      </c>
      <c r="M25" s="93" t="e">
        <f t="shared" si="3"/>
        <v>#DIV/0!</v>
      </c>
      <c r="N25" s="94">
        <f t="shared" si="4"/>
        <v>0</v>
      </c>
      <c r="O25" s="99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8">
        <f t="shared" si="2"/>
        <v>12</v>
      </c>
      <c r="M26" s="87" t="e">
        <f t="shared" si="3"/>
        <v>#DIV/0!</v>
      </c>
      <c r="N26" s="88">
        <f t="shared" si="4"/>
        <v>0</v>
      </c>
      <c r="O26" s="97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7"/>
      <c r="C27" s="6"/>
      <c r="D27" s="62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8"/>
      <c r="L27" s="46">
        <f t="shared" si="2"/>
        <v>12</v>
      </c>
      <c r="M27" s="93" t="e">
        <f t="shared" si="3"/>
        <v>#DIV/0!</v>
      </c>
      <c r="N27" s="94">
        <f t="shared" si="4"/>
        <v>0</v>
      </c>
      <c r="O27" s="99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8">
        <f t="shared" si="2"/>
        <v>12</v>
      </c>
      <c r="M28" s="95" t="e">
        <f t="shared" si="3"/>
        <v>#DIV/0!</v>
      </c>
      <c r="N28" s="96">
        <f t="shared" si="4"/>
        <v>0</v>
      </c>
      <c r="O28" s="97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6"/>
      <c r="C29" s="4"/>
      <c r="D29" s="61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5"/>
      <c r="L29" s="45">
        <f t="shared" si="2"/>
        <v>12</v>
      </c>
      <c r="M29" s="89" t="e">
        <f t="shared" si="3"/>
        <v>#DIV/0!</v>
      </c>
      <c r="N29" s="90">
        <f t="shared" si="4"/>
        <v>0</v>
      </c>
      <c r="O29" s="98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6"/>
      <c r="C30" s="4"/>
      <c r="D30" s="61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5"/>
      <c r="L30" s="45">
        <f t="shared" si="2"/>
        <v>12</v>
      </c>
      <c r="M30" s="89" t="e">
        <f t="shared" si="3"/>
        <v>#DIV/0!</v>
      </c>
      <c r="N30" s="90">
        <f t="shared" si="4"/>
        <v>0</v>
      </c>
      <c r="O30" s="98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6"/>
      <c r="C31" s="4"/>
      <c r="D31" s="61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5"/>
      <c r="L31" s="45">
        <f t="shared" si="2"/>
        <v>12</v>
      </c>
      <c r="M31" s="89" t="e">
        <f t="shared" si="3"/>
        <v>#DIV/0!</v>
      </c>
      <c r="N31" s="90">
        <f t="shared" si="4"/>
        <v>0</v>
      </c>
      <c r="O31" s="98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7"/>
      <c r="C32" s="6"/>
      <c r="D32" s="62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8"/>
      <c r="L32" s="46">
        <f t="shared" si="2"/>
        <v>12</v>
      </c>
      <c r="M32" s="91" t="e">
        <f t="shared" si="3"/>
        <v>#DIV/0!</v>
      </c>
      <c r="N32" s="92">
        <f t="shared" si="4"/>
        <v>0</v>
      </c>
      <c r="O32" s="99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6"/>
      <c r="C33" s="4"/>
      <c r="D33" s="61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5"/>
      <c r="L33" s="43">
        <f t="shared" si="2"/>
        <v>12</v>
      </c>
      <c r="M33" s="87" t="e">
        <f t="shared" si="3"/>
        <v>#DIV/0!</v>
      </c>
      <c r="N33" s="88">
        <f t="shared" si="4"/>
        <v>0</v>
      </c>
      <c r="O33" s="97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12</v>
      </c>
      <c r="M34" s="89" t="e">
        <f t="shared" si="3"/>
        <v>#DIV/0!</v>
      </c>
      <c r="N34" s="90">
        <f t="shared" si="4"/>
        <v>0</v>
      </c>
      <c r="O34" s="98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12</v>
      </c>
      <c r="M35" s="89" t="e">
        <f t="shared" si="3"/>
        <v>#DIV/0!</v>
      </c>
      <c r="N35" s="90">
        <f t="shared" si="4"/>
        <v>0</v>
      </c>
      <c r="O35" s="98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12</v>
      </c>
      <c r="M36" s="89" t="e">
        <f t="shared" si="3"/>
        <v>#DIV/0!</v>
      </c>
      <c r="N36" s="90">
        <f t="shared" si="4"/>
        <v>0</v>
      </c>
      <c r="O36" s="98" t="e">
        <f t="shared" si="5"/>
        <v>#DIV/0!</v>
      </c>
      <c r="P36" s="33" t="str">
        <f t="shared" si="0"/>
        <v/>
      </c>
      <c r="S36" s="52"/>
    </row>
    <row r="37" spans="1:19" ht="27.95" customHeight="1" thickBot="1" x14ac:dyDescent="0.3">
      <c r="A37" s="9">
        <v>30</v>
      </c>
      <c r="B37" s="69"/>
      <c r="C37" s="10"/>
      <c r="D37" s="63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70"/>
      <c r="L37" s="54">
        <f t="shared" si="2"/>
        <v>12</v>
      </c>
      <c r="M37" s="93" t="e">
        <f t="shared" si="3"/>
        <v>#DIV/0!</v>
      </c>
      <c r="N37" s="94">
        <f t="shared" si="4"/>
        <v>0</v>
      </c>
      <c r="O37" s="99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73"/>
      <c r="F38" s="42">
        <f t="shared" si="6"/>
        <v>0</v>
      </c>
      <c r="G38" s="85"/>
      <c r="H38" s="42">
        <f t="shared" si="7"/>
        <v>0</v>
      </c>
      <c r="I38" s="71"/>
      <c r="J38" s="49">
        <f t="shared" si="1"/>
        <v>0</v>
      </c>
      <c r="K38" s="24"/>
      <c r="L38" s="48">
        <f t="shared" si="2"/>
        <v>12</v>
      </c>
      <c r="M38" s="95" t="e">
        <f t="shared" si="3"/>
        <v>#DIV/0!</v>
      </c>
      <c r="N38" s="96">
        <f t="shared" si="4"/>
        <v>0</v>
      </c>
      <c r="O38" s="97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12</v>
      </c>
      <c r="M39" s="89" t="e">
        <f t="shared" si="3"/>
        <v>#DIV/0!</v>
      </c>
      <c r="N39" s="90">
        <f t="shared" si="4"/>
        <v>0</v>
      </c>
      <c r="O39" s="98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12</v>
      </c>
      <c r="M40" s="89" t="e">
        <f t="shared" si="3"/>
        <v>#DIV/0!</v>
      </c>
      <c r="N40" s="90">
        <f t="shared" si="4"/>
        <v>0</v>
      </c>
      <c r="O40" s="98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12</v>
      </c>
      <c r="M41" s="89" t="e">
        <f t="shared" si="3"/>
        <v>#DIV/0!</v>
      </c>
      <c r="N41" s="90">
        <f t="shared" si="4"/>
        <v>0</v>
      </c>
      <c r="O41" s="98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12</v>
      </c>
      <c r="M42" s="91" t="e">
        <f t="shared" si="3"/>
        <v>#DIV/0!</v>
      </c>
      <c r="N42" s="92">
        <f t="shared" si="4"/>
        <v>0</v>
      </c>
      <c r="O42" s="99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73"/>
      <c r="F43" s="42">
        <f t="shared" si="6"/>
        <v>0</v>
      </c>
      <c r="G43" s="85"/>
      <c r="H43" s="42">
        <f t="shared" si="7"/>
        <v>0</v>
      </c>
      <c r="I43" s="71"/>
      <c r="J43" s="49">
        <f t="shared" si="1"/>
        <v>0</v>
      </c>
      <c r="K43" s="24"/>
      <c r="L43" s="48">
        <f t="shared" si="2"/>
        <v>12</v>
      </c>
      <c r="M43" s="87" t="e">
        <f t="shared" si="3"/>
        <v>#DIV/0!</v>
      </c>
      <c r="N43" s="88">
        <f t="shared" si="4"/>
        <v>0</v>
      </c>
      <c r="O43" s="97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12</v>
      </c>
      <c r="M44" s="89" t="e">
        <f t="shared" si="3"/>
        <v>#DIV/0!</v>
      </c>
      <c r="N44" s="90">
        <f t="shared" si="4"/>
        <v>0</v>
      </c>
      <c r="O44" s="98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12</v>
      </c>
      <c r="M45" s="89" t="e">
        <f t="shared" si="3"/>
        <v>#DIV/0!</v>
      </c>
      <c r="N45" s="90">
        <f t="shared" si="4"/>
        <v>0</v>
      </c>
      <c r="O45" s="98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12</v>
      </c>
      <c r="M46" s="89" t="e">
        <f t="shared" si="3"/>
        <v>#DIV/0!</v>
      </c>
      <c r="N46" s="90">
        <f t="shared" si="4"/>
        <v>0</v>
      </c>
      <c r="O46" s="98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12</v>
      </c>
      <c r="M47" s="93" t="e">
        <f>(E47+G47+I47)/(F47+H47+J47)*50</f>
        <v>#DIV/0!</v>
      </c>
      <c r="N47" s="94">
        <f>K47/L47*50</f>
        <v>0</v>
      </c>
      <c r="O47" s="99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8"/>
      <c r="P48" s="58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01"/>
      <c r="N49" s="103" t="s">
        <v>6</v>
      </c>
      <c r="O49" s="103" t="s">
        <v>2</v>
      </c>
      <c r="P49" s="103" t="s">
        <v>31</v>
      </c>
    </row>
    <row r="50" spans="1:18" ht="15.75" customHeight="1" x14ac:dyDescent="0.25">
      <c r="B50" s="15" t="s">
        <v>30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02"/>
      <c r="N50" s="104" t="s">
        <v>7</v>
      </c>
      <c r="O50" s="104" t="s">
        <v>8</v>
      </c>
      <c r="P50" s="104">
        <f>COUNTIF((P$8:P$47),"5")</f>
        <v>0</v>
      </c>
      <c r="Q50" s="100">
        <v>0</v>
      </c>
      <c r="R50" s="59">
        <v>2</v>
      </c>
    </row>
    <row r="51" spans="1:18" ht="15.75" customHeight="1" x14ac:dyDescent="0.25">
      <c r="A51" s="111" t="s">
        <v>39</v>
      </c>
      <c r="B51" s="11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02"/>
      <c r="N51" s="104" t="s">
        <v>9</v>
      </c>
      <c r="O51" s="104" t="s">
        <v>10</v>
      </c>
      <c r="P51" s="104">
        <f>COUNTIF((P$8:P$47),"4")</f>
        <v>0</v>
      </c>
      <c r="Q51" s="100">
        <v>21</v>
      </c>
      <c r="R51" s="59">
        <v>3</v>
      </c>
    </row>
    <row r="52" spans="1:18" ht="15.75" customHeight="1" x14ac:dyDescent="0.25">
      <c r="A52" s="113"/>
      <c r="B52" s="11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02"/>
      <c r="N52" s="104" t="s">
        <v>11</v>
      </c>
      <c r="O52" s="104" t="s">
        <v>12</v>
      </c>
      <c r="P52" s="104">
        <f>COUNTIF((P$8:P$47),"3")</f>
        <v>0</v>
      </c>
      <c r="Q52" s="100">
        <v>51</v>
      </c>
      <c r="R52" s="59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02"/>
      <c r="N53" s="104" t="s">
        <v>38</v>
      </c>
      <c r="O53" s="104" t="s">
        <v>13</v>
      </c>
      <c r="P53" s="104">
        <f>COUNTIF((P$8:P$47),"2")</f>
        <v>0</v>
      </c>
      <c r="Q53" s="100">
        <v>81</v>
      </c>
      <c r="R53" s="59">
        <v>5</v>
      </c>
    </row>
    <row r="54" spans="1:18" x14ac:dyDescent="0.25">
      <c r="Q54" s="60"/>
      <c r="R54" s="60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N6:N7"/>
    <mergeCell ref="A51:B52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35</v>
      </c>
      <c r="B3" s="116"/>
      <c r="C3" s="117"/>
      <c r="D3" s="117"/>
      <c r="E3" s="156"/>
      <c r="F3" s="156"/>
      <c r="G3" s="156"/>
      <c r="H3" s="156"/>
      <c r="I3" s="156"/>
      <c r="J3" s="156"/>
      <c r="K3" s="156"/>
      <c r="L3" s="156"/>
      <c r="M3" s="117"/>
      <c r="N3" s="117"/>
      <c r="O3" s="117"/>
      <c r="P3" s="118"/>
    </row>
    <row r="4" spans="1:16" ht="68.099999999999994" customHeight="1" thickBot="1" x14ac:dyDescent="0.3">
      <c r="A4" s="119" t="s">
        <v>0</v>
      </c>
      <c r="B4" s="122" t="s">
        <v>5</v>
      </c>
      <c r="C4" s="125" t="s">
        <v>1</v>
      </c>
      <c r="D4" s="157" t="s">
        <v>23</v>
      </c>
      <c r="E4" s="134" t="s">
        <v>27</v>
      </c>
      <c r="F4" s="163"/>
      <c r="G4" s="163"/>
      <c r="H4" s="164"/>
      <c r="I4" s="134" t="s">
        <v>28</v>
      </c>
      <c r="J4" s="163"/>
      <c r="K4" s="163"/>
      <c r="L4" s="165"/>
      <c r="M4" s="136" t="s">
        <v>24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66">
        <v>0.5</v>
      </c>
      <c r="F5" s="167"/>
      <c r="G5" s="167"/>
      <c r="H5" s="168"/>
      <c r="I5" s="166">
        <v>0.5</v>
      </c>
      <c r="J5" s="169"/>
      <c r="K5" s="169"/>
      <c r="L5" s="170"/>
      <c r="M5" s="143">
        <v>1</v>
      </c>
      <c r="N5" s="144"/>
      <c r="O5" s="145" t="s">
        <v>15</v>
      </c>
      <c r="P5" s="158" t="s">
        <v>2</v>
      </c>
    </row>
    <row r="6" spans="1:16" ht="54" customHeight="1" thickBot="1" x14ac:dyDescent="0.3">
      <c r="A6" s="120"/>
      <c r="B6" s="123"/>
      <c r="C6" s="126"/>
      <c r="D6" s="129"/>
      <c r="E6" s="160" t="s">
        <v>25</v>
      </c>
      <c r="F6" s="151"/>
      <c r="G6" s="161" t="s">
        <v>18</v>
      </c>
      <c r="H6" s="153"/>
      <c r="I6" s="160" t="s">
        <v>26</v>
      </c>
      <c r="J6" s="162"/>
      <c r="K6" s="161" t="s">
        <v>19</v>
      </c>
      <c r="L6" s="106"/>
      <c r="M6" s="75" t="s">
        <v>20</v>
      </c>
      <c r="N6" s="76" t="s">
        <v>22</v>
      </c>
      <c r="O6" s="147"/>
      <c r="P6" s="159"/>
    </row>
    <row r="7" spans="1:16" ht="27.95" customHeight="1" x14ac:dyDescent="0.25">
      <c r="A7" s="1">
        <v>1</v>
      </c>
      <c r="B7" s="18"/>
      <c r="C7" s="2"/>
      <c r="D7" s="19"/>
      <c r="E7" s="44">
        <f>'3 четверть'!E8+'3 четверть'!G8+'3 четверть'!I8</f>
        <v>0</v>
      </c>
      <c r="F7" s="21">
        <f>'3 четверть'!F8+'3 четверть'!H8+'3 четверть'!J8</f>
        <v>0</v>
      </c>
      <c r="G7" s="47">
        <f>'4 четверть'!E8+'4 четверть'!G8+'4 четверть'!I8</f>
        <v>0</v>
      </c>
      <c r="H7" s="23">
        <f>'4 четверть'!F8+'4 четверть'!H8+'4 четверть'!J8</f>
        <v>0</v>
      </c>
      <c r="I7" s="44">
        <f>'3 четверть'!K8</f>
        <v>0</v>
      </c>
      <c r="J7" s="21">
        <f>'3 четверть'!L8</f>
        <v>12</v>
      </c>
      <c r="K7" s="47">
        <f>'4 четверть'!K8</f>
        <v>0</v>
      </c>
      <c r="L7" s="23">
        <f>'4 четверть'!L8</f>
        <v>12</v>
      </c>
      <c r="M7" s="87" t="e">
        <f>(E7+G7)/(F7+H7)*50</f>
        <v>#DIV/0!</v>
      </c>
      <c r="N7" s="88">
        <f>(I7+K7)/(J7+L7)*50</f>
        <v>0</v>
      </c>
      <c r="O7" s="97" t="e">
        <f>ROUND((M7+N7),0)</f>
        <v>#DIV/0!</v>
      </c>
      <c r="P7" s="25" t="str">
        <f t="shared" ref="P7:P46" si="0">IF(C7="","",VLOOKUP(O7,$Q$49:$R$52,2,TRUE))</f>
        <v/>
      </c>
    </row>
    <row r="8" spans="1:16" ht="27.95" customHeight="1" x14ac:dyDescent="0.25">
      <c r="A8" s="3">
        <v>2</v>
      </c>
      <c r="B8" s="66"/>
      <c r="C8" s="4"/>
      <c r="D8" s="61"/>
      <c r="E8" s="51">
        <f>'3 четверть'!E9+'3 четверть'!G9+'3 четверть'!I9</f>
        <v>0</v>
      </c>
      <c r="F8" s="29">
        <f>'3 четверть'!F9+'3 четверть'!H9+'3 четверть'!J9</f>
        <v>0</v>
      </c>
      <c r="G8" s="50">
        <f>'4 четверть'!E9+'4 четверть'!G9+'4 четверть'!I9</f>
        <v>0</v>
      </c>
      <c r="H8" s="31">
        <f>'4 четверть'!F9+'4 четверть'!H9+'4 четверть'!J9</f>
        <v>0</v>
      </c>
      <c r="I8" s="51">
        <f>'3 четверть'!K9</f>
        <v>0</v>
      </c>
      <c r="J8" s="29">
        <f>'3 четверть'!L9</f>
        <v>12</v>
      </c>
      <c r="K8" s="50">
        <f>'4 четверть'!K9</f>
        <v>0</v>
      </c>
      <c r="L8" s="31">
        <f>'4 четверть'!L9</f>
        <v>12</v>
      </c>
      <c r="M8" s="89" t="e">
        <f t="shared" ref="M8:M45" si="1">(E8+G8)/(F8+H8)*50</f>
        <v>#DIV/0!</v>
      </c>
      <c r="N8" s="90">
        <f t="shared" ref="N8:N45" si="2">(I8+K8)/(J8+L8)*50</f>
        <v>0</v>
      </c>
      <c r="O8" s="98" t="e">
        <f t="shared" ref="O8:O45" si="3">ROUND((M8+N8),0)</f>
        <v>#DIV/0!</v>
      </c>
      <c r="P8" s="33" t="str">
        <f t="shared" si="0"/>
        <v/>
      </c>
    </row>
    <row r="9" spans="1:16" ht="27.95" customHeight="1" x14ac:dyDescent="0.25">
      <c r="A9" s="3">
        <v>3</v>
      </c>
      <c r="B9" s="66"/>
      <c r="C9" s="4"/>
      <c r="D9" s="61"/>
      <c r="E9" s="51">
        <f>'3 четверть'!E10+'3 четверть'!G10+'3 четверть'!I10</f>
        <v>0</v>
      </c>
      <c r="F9" s="29">
        <f>'3 четверть'!F10+'3 четверть'!H10+'3 четверть'!J10</f>
        <v>0</v>
      </c>
      <c r="G9" s="50">
        <f>'4 четверть'!E10+'4 четверть'!G10+'4 четверть'!I10</f>
        <v>0</v>
      </c>
      <c r="H9" s="31">
        <f>'4 четверть'!F10+'4 четверть'!H10+'4 четверть'!J10</f>
        <v>0</v>
      </c>
      <c r="I9" s="51">
        <f>'3 четверть'!K10</f>
        <v>0</v>
      </c>
      <c r="J9" s="29">
        <f>'3 четверть'!L10</f>
        <v>12</v>
      </c>
      <c r="K9" s="50">
        <f>'4 четверть'!K10</f>
        <v>0</v>
      </c>
      <c r="L9" s="31">
        <f>'4 четверть'!L10</f>
        <v>12</v>
      </c>
      <c r="M9" s="89" t="e">
        <f t="shared" si="1"/>
        <v>#DIV/0!</v>
      </c>
      <c r="N9" s="90">
        <f t="shared" si="2"/>
        <v>0</v>
      </c>
      <c r="O9" s="98" t="e">
        <f t="shared" si="3"/>
        <v>#DIV/0!</v>
      </c>
      <c r="P9" s="33" t="str">
        <f t="shared" si="0"/>
        <v/>
      </c>
    </row>
    <row r="10" spans="1:16" ht="27.95" customHeight="1" x14ac:dyDescent="0.25">
      <c r="A10" s="3">
        <v>4</v>
      </c>
      <c r="B10" s="66"/>
      <c r="C10" s="4"/>
      <c r="D10" s="61"/>
      <c r="E10" s="51">
        <f>'3 четверть'!E11+'3 четверть'!G11+'3 четверть'!I11</f>
        <v>0</v>
      </c>
      <c r="F10" s="29">
        <f>'3 четверть'!F11+'3 четверть'!H11+'3 четверть'!J11</f>
        <v>0</v>
      </c>
      <c r="G10" s="50">
        <f>'4 четверть'!E11+'4 четверть'!G11+'4 четверть'!I11</f>
        <v>0</v>
      </c>
      <c r="H10" s="31">
        <f>'4 четверть'!F11+'4 четверть'!H11+'4 четверть'!J11</f>
        <v>0</v>
      </c>
      <c r="I10" s="51">
        <f>'3 четверть'!K11</f>
        <v>0</v>
      </c>
      <c r="J10" s="29">
        <f>'3 четверть'!L11</f>
        <v>12</v>
      </c>
      <c r="K10" s="50">
        <f>'4 четверть'!K11</f>
        <v>0</v>
      </c>
      <c r="L10" s="31">
        <f>'4 четверть'!L11</f>
        <v>12</v>
      </c>
      <c r="M10" s="89" t="e">
        <f t="shared" si="1"/>
        <v>#DIV/0!</v>
      </c>
      <c r="N10" s="90">
        <f t="shared" si="2"/>
        <v>0</v>
      </c>
      <c r="O10" s="98" t="e">
        <f t="shared" si="3"/>
        <v>#DIV/0!</v>
      </c>
      <c r="P10" s="33" t="str">
        <f t="shared" si="0"/>
        <v/>
      </c>
    </row>
    <row r="11" spans="1:16" ht="27.95" customHeight="1" thickBot="1" x14ac:dyDescent="0.3">
      <c r="A11" s="5">
        <v>5</v>
      </c>
      <c r="B11" s="67"/>
      <c r="C11" s="6"/>
      <c r="D11" s="62"/>
      <c r="E11" s="57">
        <f>'3 четверть'!E12+'3 четверть'!G12+'3 четверть'!I12</f>
        <v>0</v>
      </c>
      <c r="F11" s="37">
        <f>'3 четверть'!F12+'3 четверть'!H12+'3 четверть'!J12</f>
        <v>0</v>
      </c>
      <c r="G11" s="56">
        <f>'4 четверть'!E12+'4 четверть'!G12+'4 четверть'!I12</f>
        <v>0</v>
      </c>
      <c r="H11" s="39">
        <f>'4 четверть'!F12+'4 четверть'!H12+'4 четверть'!J12</f>
        <v>0</v>
      </c>
      <c r="I11" s="57">
        <f>'3 четверть'!K12</f>
        <v>0</v>
      </c>
      <c r="J11" s="37">
        <f>'3 четверть'!L12</f>
        <v>12</v>
      </c>
      <c r="K11" s="56">
        <f>'4 четверть'!K12</f>
        <v>0</v>
      </c>
      <c r="L11" s="39">
        <f>'4 четверть'!L12</f>
        <v>12</v>
      </c>
      <c r="M11" s="91" t="e">
        <f t="shared" si="1"/>
        <v>#DIV/0!</v>
      </c>
      <c r="N11" s="92">
        <f t="shared" si="2"/>
        <v>0</v>
      </c>
      <c r="O11" s="99" t="e">
        <f t="shared" si="3"/>
        <v>#DIV/0!</v>
      </c>
      <c r="P11" s="41" t="str">
        <f t="shared" si="0"/>
        <v/>
      </c>
    </row>
    <row r="12" spans="1:16" ht="27.95" customHeight="1" x14ac:dyDescent="0.25">
      <c r="A12" s="1">
        <v>6</v>
      </c>
      <c r="B12" s="18"/>
      <c r="C12" s="2"/>
      <c r="D12" s="19"/>
      <c r="E12" s="44">
        <f>'3 четверть'!E13+'3 четверть'!G13+'3 четверть'!I13</f>
        <v>0</v>
      </c>
      <c r="F12" s="21">
        <f>'3 четверть'!F13+'3 четверть'!H13+'3 четверть'!J13</f>
        <v>0</v>
      </c>
      <c r="G12" s="47">
        <f>'4 четверть'!E13+'4 четверть'!G13+'4 четверть'!I13</f>
        <v>0</v>
      </c>
      <c r="H12" s="23">
        <f>'4 четверть'!F13+'4 четверть'!H13+'4 четверть'!J13</f>
        <v>0</v>
      </c>
      <c r="I12" s="44">
        <f>'3 четверть'!K13</f>
        <v>0</v>
      </c>
      <c r="J12" s="21">
        <f>'3 четверть'!L13</f>
        <v>12</v>
      </c>
      <c r="K12" s="47">
        <f>'4 четверть'!K13</f>
        <v>0</v>
      </c>
      <c r="L12" s="23">
        <f>'4 четверть'!L13</f>
        <v>12</v>
      </c>
      <c r="M12" s="87" t="e">
        <f t="shared" si="1"/>
        <v>#DIV/0!</v>
      </c>
      <c r="N12" s="88">
        <f t="shared" si="2"/>
        <v>0</v>
      </c>
      <c r="O12" s="97" t="e">
        <f t="shared" si="3"/>
        <v>#DIV/0!</v>
      </c>
      <c r="P12" s="25" t="str">
        <f t="shared" si="0"/>
        <v/>
      </c>
    </row>
    <row r="13" spans="1:16" ht="27.95" customHeight="1" x14ac:dyDescent="0.25">
      <c r="A13" s="3">
        <v>7</v>
      </c>
      <c r="B13" s="66"/>
      <c r="C13" s="4"/>
      <c r="D13" s="61"/>
      <c r="E13" s="51">
        <f>'3 четверть'!E14+'3 четверть'!G14+'3 четверть'!I14</f>
        <v>0</v>
      </c>
      <c r="F13" s="29">
        <f>'3 четверть'!F14+'3 четверть'!H14+'3 четверть'!J14</f>
        <v>0</v>
      </c>
      <c r="G13" s="50">
        <f>'4 четверть'!E14+'4 четверть'!G14+'4 четверть'!I14</f>
        <v>0</v>
      </c>
      <c r="H13" s="31">
        <f>'4 четверть'!F14+'4 четверть'!H14+'4 четверть'!J14</f>
        <v>0</v>
      </c>
      <c r="I13" s="51">
        <f>'3 четверть'!K14</f>
        <v>0</v>
      </c>
      <c r="J13" s="29">
        <f>'3 четверть'!L14</f>
        <v>12</v>
      </c>
      <c r="K13" s="50">
        <f>'4 четверть'!K14</f>
        <v>0</v>
      </c>
      <c r="L13" s="31">
        <f>'4 четверть'!L14</f>
        <v>12</v>
      </c>
      <c r="M13" s="89" t="e">
        <f t="shared" si="1"/>
        <v>#DIV/0!</v>
      </c>
      <c r="N13" s="90">
        <f t="shared" si="2"/>
        <v>0</v>
      </c>
      <c r="O13" s="98" t="e">
        <f t="shared" si="3"/>
        <v>#DIV/0!</v>
      </c>
      <c r="P13" s="33" t="str">
        <f t="shared" si="0"/>
        <v/>
      </c>
    </row>
    <row r="14" spans="1:16" ht="27.95" customHeight="1" x14ac:dyDescent="0.25">
      <c r="A14" s="3">
        <v>8</v>
      </c>
      <c r="B14" s="66"/>
      <c r="C14" s="4"/>
      <c r="D14" s="61"/>
      <c r="E14" s="51">
        <f>'3 четверть'!E15+'3 четверть'!G15+'3 четверть'!I15</f>
        <v>0</v>
      </c>
      <c r="F14" s="29">
        <f>'3 четверть'!F15+'3 четверть'!H15+'3 четверть'!J15</f>
        <v>0</v>
      </c>
      <c r="G14" s="50">
        <f>'4 четверть'!E15+'4 четверть'!G15+'4 четверть'!I15</f>
        <v>0</v>
      </c>
      <c r="H14" s="31">
        <f>'4 четверть'!F15+'4 четверть'!H15+'4 четверть'!J15</f>
        <v>0</v>
      </c>
      <c r="I14" s="51">
        <f>'3 четверть'!K15</f>
        <v>0</v>
      </c>
      <c r="J14" s="29">
        <f>'3 четверть'!L15</f>
        <v>12</v>
      </c>
      <c r="K14" s="50">
        <f>'4 четверть'!K15</f>
        <v>0</v>
      </c>
      <c r="L14" s="31">
        <f>'4 четверть'!L15</f>
        <v>12</v>
      </c>
      <c r="M14" s="89" t="e">
        <f t="shared" si="1"/>
        <v>#DIV/0!</v>
      </c>
      <c r="N14" s="90">
        <f t="shared" si="2"/>
        <v>0</v>
      </c>
      <c r="O14" s="98" t="e">
        <f t="shared" si="3"/>
        <v>#DIV/0!</v>
      </c>
      <c r="P14" s="33" t="str">
        <f t="shared" si="0"/>
        <v/>
      </c>
    </row>
    <row r="15" spans="1:16" ht="27.95" customHeight="1" x14ac:dyDescent="0.25">
      <c r="A15" s="3">
        <v>9</v>
      </c>
      <c r="B15" s="66"/>
      <c r="C15" s="4"/>
      <c r="D15" s="61"/>
      <c r="E15" s="51">
        <f>'3 четверть'!E16+'3 четверть'!G16+'3 четверть'!I16</f>
        <v>0</v>
      </c>
      <c r="F15" s="29">
        <f>'3 четверть'!F16+'3 четверть'!H16+'3 четверть'!J16</f>
        <v>0</v>
      </c>
      <c r="G15" s="50">
        <f>'4 четверть'!E16+'4 четверть'!G16+'4 четверть'!I16</f>
        <v>0</v>
      </c>
      <c r="H15" s="31">
        <f>'4 четверть'!F16+'4 четверть'!H16+'4 четверть'!J16</f>
        <v>0</v>
      </c>
      <c r="I15" s="51">
        <f>'3 четверть'!K16</f>
        <v>0</v>
      </c>
      <c r="J15" s="29">
        <f>'3 четверть'!L16</f>
        <v>12</v>
      </c>
      <c r="K15" s="50">
        <f>'4 четверть'!K16</f>
        <v>0</v>
      </c>
      <c r="L15" s="31">
        <f>'4 четверть'!L16</f>
        <v>12</v>
      </c>
      <c r="M15" s="89" t="e">
        <f t="shared" si="1"/>
        <v>#DIV/0!</v>
      </c>
      <c r="N15" s="90">
        <f t="shared" si="2"/>
        <v>0</v>
      </c>
      <c r="O15" s="98" t="e">
        <f t="shared" si="3"/>
        <v>#DIV/0!</v>
      </c>
      <c r="P15" s="33" t="str">
        <f t="shared" si="0"/>
        <v/>
      </c>
    </row>
    <row r="16" spans="1:16" ht="27.95" customHeight="1" thickBot="1" x14ac:dyDescent="0.3">
      <c r="A16" s="5">
        <v>10</v>
      </c>
      <c r="B16" s="67"/>
      <c r="C16" s="6"/>
      <c r="D16" s="62"/>
      <c r="E16" s="57">
        <f>'3 четверть'!E17+'3 четверть'!G17+'3 четверть'!I17</f>
        <v>0</v>
      </c>
      <c r="F16" s="37">
        <f>'3 четверть'!F17+'3 четверть'!H17+'3 четверть'!J17</f>
        <v>0</v>
      </c>
      <c r="G16" s="56">
        <f>'4 четверть'!E17+'4 четверть'!G17+'4 четверть'!I17</f>
        <v>0</v>
      </c>
      <c r="H16" s="39">
        <f>'4 четверть'!F17+'4 четверть'!H17+'4 четверть'!J17</f>
        <v>0</v>
      </c>
      <c r="I16" s="57">
        <f>'3 четверть'!K17</f>
        <v>0</v>
      </c>
      <c r="J16" s="37">
        <f>'3 четверть'!L17</f>
        <v>12</v>
      </c>
      <c r="K16" s="56">
        <f>'4 четверть'!K17</f>
        <v>0</v>
      </c>
      <c r="L16" s="39">
        <f>'4 четверть'!L17</f>
        <v>12</v>
      </c>
      <c r="M16" s="93" t="e">
        <f t="shared" si="1"/>
        <v>#DIV/0!</v>
      </c>
      <c r="N16" s="94">
        <f t="shared" si="2"/>
        <v>0</v>
      </c>
      <c r="O16" s="99" t="e">
        <f t="shared" si="3"/>
        <v>#DIV/0!</v>
      </c>
      <c r="P16" s="41" t="str">
        <f t="shared" si="0"/>
        <v/>
      </c>
    </row>
    <row r="17" spans="1:16" ht="27.95" customHeight="1" x14ac:dyDescent="0.25">
      <c r="A17" s="1">
        <v>11</v>
      </c>
      <c r="B17" s="18"/>
      <c r="C17" s="2"/>
      <c r="D17" s="19"/>
      <c r="E17" s="44">
        <f>'3 четверть'!E18+'3 четверть'!G18+'3 четверть'!I18</f>
        <v>0</v>
      </c>
      <c r="F17" s="21">
        <f>'3 четверть'!F18+'3 четверть'!H18+'3 четверть'!J18</f>
        <v>0</v>
      </c>
      <c r="G17" s="47">
        <f>'4 четверть'!E18+'4 четверть'!G18+'4 четверть'!I18</f>
        <v>0</v>
      </c>
      <c r="H17" s="23">
        <f>'4 четверть'!F18+'4 четверть'!H18+'4 четверть'!J18</f>
        <v>0</v>
      </c>
      <c r="I17" s="44">
        <f>'3 четверть'!K18</f>
        <v>0</v>
      </c>
      <c r="J17" s="21">
        <f>'3 четверть'!L18</f>
        <v>12</v>
      </c>
      <c r="K17" s="47">
        <f>'4 четверть'!K18</f>
        <v>0</v>
      </c>
      <c r="L17" s="23">
        <f>'4 четверть'!L18</f>
        <v>12</v>
      </c>
      <c r="M17" s="95" t="e">
        <f t="shared" si="1"/>
        <v>#DIV/0!</v>
      </c>
      <c r="N17" s="96">
        <f t="shared" si="2"/>
        <v>0</v>
      </c>
      <c r="O17" s="97" t="e">
        <f t="shared" si="3"/>
        <v>#DIV/0!</v>
      </c>
      <c r="P17" s="25" t="str">
        <f t="shared" si="0"/>
        <v/>
      </c>
    </row>
    <row r="18" spans="1:16" ht="27.95" customHeight="1" x14ac:dyDescent="0.25">
      <c r="A18" s="3">
        <v>12</v>
      </c>
      <c r="B18" s="66"/>
      <c r="C18" s="4"/>
      <c r="D18" s="61"/>
      <c r="E18" s="51">
        <f>'3 четверть'!E19+'3 четверть'!G19+'3 четверть'!I19</f>
        <v>0</v>
      </c>
      <c r="F18" s="29">
        <f>'3 четверть'!F19+'3 четверть'!H19+'3 четверть'!J19</f>
        <v>0</v>
      </c>
      <c r="G18" s="50">
        <f>'4 четверть'!E19+'4 четверть'!G19+'4 четверть'!I19</f>
        <v>0</v>
      </c>
      <c r="H18" s="31">
        <f>'4 четверть'!F19+'4 четверть'!H19+'4 четверть'!J19</f>
        <v>0</v>
      </c>
      <c r="I18" s="51">
        <f>'3 четверть'!K19</f>
        <v>0</v>
      </c>
      <c r="J18" s="29">
        <f>'3 четверть'!L19</f>
        <v>12</v>
      </c>
      <c r="K18" s="50">
        <f>'4 четверть'!K19</f>
        <v>0</v>
      </c>
      <c r="L18" s="31">
        <f>'4 четверть'!L19</f>
        <v>12</v>
      </c>
      <c r="M18" s="89" t="e">
        <f t="shared" si="1"/>
        <v>#DIV/0!</v>
      </c>
      <c r="N18" s="90">
        <f t="shared" si="2"/>
        <v>0</v>
      </c>
      <c r="O18" s="98" t="e">
        <f t="shared" si="3"/>
        <v>#DIV/0!</v>
      </c>
      <c r="P18" s="33" t="str">
        <f t="shared" si="0"/>
        <v/>
      </c>
    </row>
    <row r="19" spans="1:16" ht="27.95" customHeight="1" x14ac:dyDescent="0.25">
      <c r="A19" s="3">
        <v>13</v>
      </c>
      <c r="B19" s="66"/>
      <c r="C19" s="4"/>
      <c r="D19" s="61"/>
      <c r="E19" s="51">
        <f>'3 четверть'!E20+'3 четверть'!G20+'3 четверть'!I20</f>
        <v>0</v>
      </c>
      <c r="F19" s="29">
        <f>'3 четверть'!F20+'3 четверть'!H20+'3 четверть'!J20</f>
        <v>0</v>
      </c>
      <c r="G19" s="50">
        <f>'4 четверть'!E20+'4 четверть'!G20+'4 четверть'!I20</f>
        <v>0</v>
      </c>
      <c r="H19" s="31">
        <f>'4 четверть'!F20+'4 четверть'!H20+'4 четверть'!J20</f>
        <v>0</v>
      </c>
      <c r="I19" s="51">
        <f>'3 четверть'!K20</f>
        <v>0</v>
      </c>
      <c r="J19" s="29">
        <f>'3 четверть'!L20</f>
        <v>12</v>
      </c>
      <c r="K19" s="50">
        <f>'4 четверть'!K20</f>
        <v>0</v>
      </c>
      <c r="L19" s="31">
        <f>'4 четверть'!L20</f>
        <v>12</v>
      </c>
      <c r="M19" s="89" t="e">
        <f t="shared" si="1"/>
        <v>#DIV/0!</v>
      </c>
      <c r="N19" s="90">
        <f t="shared" si="2"/>
        <v>0</v>
      </c>
      <c r="O19" s="98" t="e">
        <f t="shared" si="3"/>
        <v>#DIV/0!</v>
      </c>
      <c r="P19" s="33" t="str">
        <f t="shared" si="0"/>
        <v/>
      </c>
    </row>
    <row r="20" spans="1:16" ht="27.95" customHeight="1" x14ac:dyDescent="0.25">
      <c r="A20" s="3">
        <v>14</v>
      </c>
      <c r="B20" s="66"/>
      <c r="C20" s="4"/>
      <c r="D20" s="61"/>
      <c r="E20" s="51">
        <f>'3 четверть'!E21+'3 четверть'!G21+'3 четверть'!I21</f>
        <v>0</v>
      </c>
      <c r="F20" s="29">
        <f>'3 четверть'!F21+'3 четверть'!H21+'3 четверть'!J21</f>
        <v>0</v>
      </c>
      <c r="G20" s="50">
        <f>'4 четверть'!E21+'4 четверть'!G21+'4 четверть'!I21</f>
        <v>0</v>
      </c>
      <c r="H20" s="31">
        <f>'4 четверть'!F21+'4 четверть'!H21+'4 четверть'!J21</f>
        <v>0</v>
      </c>
      <c r="I20" s="51">
        <f>'3 четверть'!K21</f>
        <v>0</v>
      </c>
      <c r="J20" s="29">
        <f>'3 четверть'!L21</f>
        <v>12</v>
      </c>
      <c r="K20" s="50">
        <f>'4 четверть'!K21</f>
        <v>0</v>
      </c>
      <c r="L20" s="31">
        <f>'4 четверть'!L21</f>
        <v>12</v>
      </c>
      <c r="M20" s="89" t="e">
        <f t="shared" si="1"/>
        <v>#DIV/0!</v>
      </c>
      <c r="N20" s="90">
        <f t="shared" si="2"/>
        <v>0</v>
      </c>
      <c r="O20" s="98" t="e">
        <f t="shared" si="3"/>
        <v>#DIV/0!</v>
      </c>
      <c r="P20" s="33" t="str">
        <f t="shared" si="0"/>
        <v/>
      </c>
    </row>
    <row r="21" spans="1:16" ht="27.95" customHeight="1" thickBot="1" x14ac:dyDescent="0.3">
      <c r="A21" s="5">
        <v>15</v>
      </c>
      <c r="B21" s="67"/>
      <c r="C21" s="6"/>
      <c r="D21" s="62"/>
      <c r="E21" s="57">
        <f>'3 четверть'!E22+'3 четверть'!G22+'3 четверть'!I22</f>
        <v>0</v>
      </c>
      <c r="F21" s="37">
        <f>'3 четверть'!F22+'3 четверть'!H22+'3 четверть'!J22</f>
        <v>0</v>
      </c>
      <c r="G21" s="56">
        <f>'4 четверть'!E22+'4 четверть'!G22+'4 четверть'!I22</f>
        <v>0</v>
      </c>
      <c r="H21" s="39">
        <f>'4 четверть'!F22+'4 четверть'!H22+'4 четверть'!J22</f>
        <v>0</v>
      </c>
      <c r="I21" s="57">
        <f>'3 четверть'!K22</f>
        <v>0</v>
      </c>
      <c r="J21" s="37">
        <f>'3 четверть'!L22</f>
        <v>12</v>
      </c>
      <c r="K21" s="56">
        <f>'4 четверть'!K22</f>
        <v>0</v>
      </c>
      <c r="L21" s="39">
        <f>'4 четверть'!L22</f>
        <v>12</v>
      </c>
      <c r="M21" s="91" t="e">
        <f t="shared" si="1"/>
        <v>#DIV/0!</v>
      </c>
      <c r="N21" s="92">
        <f t="shared" si="2"/>
        <v>0</v>
      </c>
      <c r="O21" s="99" t="e">
        <f t="shared" si="3"/>
        <v>#DIV/0!</v>
      </c>
      <c r="P21" s="41" t="str">
        <f t="shared" si="0"/>
        <v/>
      </c>
    </row>
    <row r="22" spans="1:16" ht="27.95" customHeight="1" x14ac:dyDescent="0.25">
      <c r="A22" s="1">
        <v>16</v>
      </c>
      <c r="B22" s="18"/>
      <c r="C22" s="2"/>
      <c r="D22" s="19"/>
      <c r="E22" s="44">
        <f>'3 четверть'!E23+'3 четверть'!G23+'3 четверть'!I23</f>
        <v>0</v>
      </c>
      <c r="F22" s="21">
        <f>'3 четверть'!F23+'3 четверть'!H23+'3 четверть'!J23</f>
        <v>0</v>
      </c>
      <c r="G22" s="47">
        <f>'4 четверть'!E23+'4 четверть'!G23+'4 четверть'!I23</f>
        <v>0</v>
      </c>
      <c r="H22" s="23">
        <f>'4 четверть'!F23+'4 четверть'!H23+'4 четверть'!J23</f>
        <v>0</v>
      </c>
      <c r="I22" s="44">
        <f>'3 четверть'!K23</f>
        <v>0</v>
      </c>
      <c r="J22" s="21">
        <f>'3 четверть'!L23</f>
        <v>12</v>
      </c>
      <c r="K22" s="47">
        <f>'4 четверть'!K23</f>
        <v>0</v>
      </c>
      <c r="L22" s="23">
        <f>'4 четверть'!L23</f>
        <v>12</v>
      </c>
      <c r="M22" s="87" t="e">
        <f t="shared" si="1"/>
        <v>#DIV/0!</v>
      </c>
      <c r="N22" s="88">
        <f t="shared" si="2"/>
        <v>0</v>
      </c>
      <c r="O22" s="97" t="e">
        <f t="shared" si="3"/>
        <v>#DIV/0!</v>
      </c>
      <c r="P22" s="25" t="str">
        <f t="shared" si="0"/>
        <v/>
      </c>
    </row>
    <row r="23" spans="1:16" ht="27.95" customHeight="1" x14ac:dyDescent="0.25">
      <c r="A23" s="3">
        <v>17</v>
      </c>
      <c r="B23" s="66"/>
      <c r="C23" s="4"/>
      <c r="D23" s="61"/>
      <c r="E23" s="51">
        <f>'3 четверть'!E24+'3 четверть'!G24+'3 четверть'!I24</f>
        <v>0</v>
      </c>
      <c r="F23" s="29">
        <f>'3 четверть'!F24+'3 четверть'!H24+'3 четверть'!J24</f>
        <v>0</v>
      </c>
      <c r="G23" s="50">
        <f>'4 четверть'!E24+'4 четверть'!G24+'4 четверть'!I24</f>
        <v>0</v>
      </c>
      <c r="H23" s="31">
        <f>'4 четверть'!F24+'4 четверть'!H24+'4 четверть'!J24</f>
        <v>0</v>
      </c>
      <c r="I23" s="51">
        <f>'3 четверть'!K24</f>
        <v>0</v>
      </c>
      <c r="J23" s="29">
        <f>'3 четверть'!L24</f>
        <v>12</v>
      </c>
      <c r="K23" s="50">
        <f>'4 четверть'!K24</f>
        <v>0</v>
      </c>
      <c r="L23" s="31">
        <f>'4 четверть'!L24</f>
        <v>12</v>
      </c>
      <c r="M23" s="89" t="e">
        <f t="shared" si="1"/>
        <v>#DIV/0!</v>
      </c>
      <c r="N23" s="90">
        <f t="shared" si="2"/>
        <v>0</v>
      </c>
      <c r="O23" s="98" t="e">
        <f t="shared" si="3"/>
        <v>#DIV/0!</v>
      </c>
      <c r="P23" s="33" t="str">
        <f t="shared" si="0"/>
        <v/>
      </c>
    </row>
    <row r="24" spans="1:16" ht="27.95" customHeight="1" thickBot="1" x14ac:dyDescent="0.3">
      <c r="A24" s="5">
        <v>18</v>
      </c>
      <c r="B24" s="67"/>
      <c r="C24" s="6"/>
      <c r="D24" s="62"/>
      <c r="E24" s="57">
        <f>'3 четверть'!E25+'3 четверть'!G25+'3 четверть'!I25</f>
        <v>0</v>
      </c>
      <c r="F24" s="37">
        <f>'3 четверть'!F25+'3 четверть'!H25+'3 четверть'!J25</f>
        <v>0</v>
      </c>
      <c r="G24" s="56">
        <f>'4 четверть'!E25+'4 четверть'!G25+'4 четверть'!I25</f>
        <v>0</v>
      </c>
      <c r="H24" s="39">
        <f>'4 четверть'!F25+'4 четверть'!H25+'4 четверть'!J25</f>
        <v>0</v>
      </c>
      <c r="I24" s="57">
        <f>'3 четверть'!K25</f>
        <v>0</v>
      </c>
      <c r="J24" s="37">
        <f>'3 четверть'!L25</f>
        <v>12</v>
      </c>
      <c r="K24" s="56">
        <f>'4 четверть'!K25</f>
        <v>0</v>
      </c>
      <c r="L24" s="39">
        <f>'4 четверть'!L25</f>
        <v>12</v>
      </c>
      <c r="M24" s="93" t="e">
        <f t="shared" si="1"/>
        <v>#DIV/0!</v>
      </c>
      <c r="N24" s="94">
        <f t="shared" si="2"/>
        <v>0</v>
      </c>
      <c r="O24" s="99" t="e">
        <f t="shared" si="3"/>
        <v>#DIV/0!</v>
      </c>
      <c r="P24" s="41" t="str">
        <f t="shared" si="0"/>
        <v/>
      </c>
    </row>
    <row r="25" spans="1:16" ht="27.95" customHeight="1" x14ac:dyDescent="0.25">
      <c r="A25" s="1">
        <v>19</v>
      </c>
      <c r="B25" s="18"/>
      <c r="C25" s="2"/>
      <c r="D25" s="19"/>
      <c r="E25" s="44">
        <f>'3 четверть'!E26+'3 четверть'!G26+'3 четверть'!I26</f>
        <v>0</v>
      </c>
      <c r="F25" s="21">
        <f>'3 четверть'!F26+'3 четверть'!H26+'3 четверть'!J26</f>
        <v>0</v>
      </c>
      <c r="G25" s="47">
        <f>'4 четверть'!E26+'4 четверть'!G26+'4 четверть'!I26</f>
        <v>0</v>
      </c>
      <c r="H25" s="23">
        <f>'4 четверть'!F26+'4 четверть'!H26+'4 четверть'!J26</f>
        <v>0</v>
      </c>
      <c r="I25" s="44">
        <f>'3 четверть'!K26</f>
        <v>0</v>
      </c>
      <c r="J25" s="21">
        <f>'3 четверть'!L26</f>
        <v>12</v>
      </c>
      <c r="K25" s="47">
        <f>'4 четверть'!K26</f>
        <v>0</v>
      </c>
      <c r="L25" s="23">
        <f>'4 четверть'!L26</f>
        <v>12</v>
      </c>
      <c r="M25" s="87" t="e">
        <f t="shared" si="1"/>
        <v>#DIV/0!</v>
      </c>
      <c r="N25" s="88">
        <f t="shared" si="2"/>
        <v>0</v>
      </c>
      <c r="O25" s="97" t="e">
        <f t="shared" si="3"/>
        <v>#DIV/0!</v>
      </c>
      <c r="P25" s="25" t="str">
        <f t="shared" si="0"/>
        <v/>
      </c>
    </row>
    <row r="26" spans="1:16" ht="27.95" customHeight="1" thickBot="1" x14ac:dyDescent="0.3">
      <c r="A26" s="5">
        <v>20</v>
      </c>
      <c r="B26" s="67"/>
      <c r="C26" s="6"/>
      <c r="D26" s="62"/>
      <c r="E26" s="57">
        <f>'3 четверть'!E27+'3 четверть'!G27+'3 четверть'!I27</f>
        <v>0</v>
      </c>
      <c r="F26" s="37">
        <f>'3 четверть'!F27+'3 четверть'!H27+'3 четверть'!J27</f>
        <v>0</v>
      </c>
      <c r="G26" s="56">
        <f>'4 четверть'!E27+'4 четверть'!G27+'4 четверть'!I27</f>
        <v>0</v>
      </c>
      <c r="H26" s="39">
        <f>'4 четверть'!F27+'4 четверть'!H27+'4 четверть'!J27</f>
        <v>0</v>
      </c>
      <c r="I26" s="57">
        <f>'3 четверть'!K27</f>
        <v>0</v>
      </c>
      <c r="J26" s="37">
        <f>'3 четверть'!L27</f>
        <v>12</v>
      </c>
      <c r="K26" s="56">
        <f>'4 четверть'!K27</f>
        <v>0</v>
      </c>
      <c r="L26" s="39">
        <f>'4 четверть'!L27</f>
        <v>12</v>
      </c>
      <c r="M26" s="93" t="e">
        <f t="shared" si="1"/>
        <v>#DIV/0!</v>
      </c>
      <c r="N26" s="94">
        <f t="shared" si="2"/>
        <v>0</v>
      </c>
      <c r="O26" s="99" t="e">
        <f t="shared" si="3"/>
        <v>#DIV/0!</v>
      </c>
      <c r="P26" s="41" t="str">
        <f t="shared" si="0"/>
        <v/>
      </c>
    </row>
    <row r="27" spans="1:16" ht="27.95" customHeight="1" x14ac:dyDescent="0.25">
      <c r="A27" s="1">
        <v>21</v>
      </c>
      <c r="B27" s="18"/>
      <c r="C27" s="2"/>
      <c r="D27" s="19"/>
      <c r="E27" s="44">
        <f>'3 четверть'!E28+'3 четверть'!G28+'3 четверть'!I28</f>
        <v>0</v>
      </c>
      <c r="F27" s="21">
        <f>'3 четверть'!F28+'3 четверть'!H28+'3 четверть'!J28</f>
        <v>0</v>
      </c>
      <c r="G27" s="47">
        <f>'4 четверть'!E28+'4 четверть'!G28+'4 четверть'!I28</f>
        <v>0</v>
      </c>
      <c r="H27" s="23">
        <f>'4 четверть'!F28+'4 четверть'!H28+'4 четверть'!J28</f>
        <v>0</v>
      </c>
      <c r="I27" s="44">
        <f>'3 четверть'!K28</f>
        <v>0</v>
      </c>
      <c r="J27" s="21">
        <f>'3 четверть'!L28</f>
        <v>12</v>
      </c>
      <c r="K27" s="47">
        <f>'4 четверть'!K28</f>
        <v>0</v>
      </c>
      <c r="L27" s="23">
        <f>'4 четверть'!L28</f>
        <v>12</v>
      </c>
      <c r="M27" s="95" t="e">
        <f t="shared" si="1"/>
        <v>#DIV/0!</v>
      </c>
      <c r="N27" s="96">
        <f t="shared" si="2"/>
        <v>0</v>
      </c>
      <c r="O27" s="97" t="e">
        <f t="shared" si="3"/>
        <v>#DIV/0!</v>
      </c>
      <c r="P27" s="25" t="str">
        <f t="shared" si="0"/>
        <v/>
      </c>
    </row>
    <row r="28" spans="1:16" ht="27.95" customHeight="1" x14ac:dyDescent="0.25">
      <c r="A28" s="3">
        <v>22</v>
      </c>
      <c r="B28" s="66"/>
      <c r="C28" s="4"/>
      <c r="D28" s="61"/>
      <c r="E28" s="51">
        <f>'3 четверть'!E29+'3 четверть'!G29+'3 четверть'!I29</f>
        <v>0</v>
      </c>
      <c r="F28" s="29">
        <f>'3 четверть'!F29+'3 четверть'!H29+'3 четверть'!J29</f>
        <v>0</v>
      </c>
      <c r="G28" s="50">
        <f>'4 четверть'!E29+'4 четверть'!G29+'4 четверть'!I29</f>
        <v>0</v>
      </c>
      <c r="H28" s="31">
        <f>'4 четверть'!F29+'4 четверть'!H29+'4 четверть'!J29</f>
        <v>0</v>
      </c>
      <c r="I28" s="51">
        <f>'3 четверть'!K29</f>
        <v>0</v>
      </c>
      <c r="J28" s="29">
        <f>'3 четверть'!L29</f>
        <v>12</v>
      </c>
      <c r="K28" s="50">
        <f>'4 четверть'!K29</f>
        <v>0</v>
      </c>
      <c r="L28" s="31">
        <f>'4 четверть'!L29</f>
        <v>12</v>
      </c>
      <c r="M28" s="89" t="e">
        <f t="shared" si="1"/>
        <v>#DIV/0!</v>
      </c>
      <c r="N28" s="90">
        <f t="shared" si="2"/>
        <v>0</v>
      </c>
      <c r="O28" s="98" t="e">
        <f t="shared" si="3"/>
        <v>#DIV/0!</v>
      </c>
      <c r="P28" s="33" t="str">
        <f t="shared" si="0"/>
        <v/>
      </c>
    </row>
    <row r="29" spans="1:16" ht="27.95" customHeight="1" x14ac:dyDescent="0.25">
      <c r="A29" s="3">
        <v>23</v>
      </c>
      <c r="B29" s="66"/>
      <c r="C29" s="4"/>
      <c r="D29" s="61"/>
      <c r="E29" s="51">
        <f>'3 четверть'!E30+'3 четверть'!G30+'3 четверть'!I30</f>
        <v>0</v>
      </c>
      <c r="F29" s="29">
        <f>'3 четверть'!F30+'3 четверть'!H30+'3 четверть'!J30</f>
        <v>0</v>
      </c>
      <c r="G29" s="50">
        <f>'4 четверть'!E30+'4 четверть'!G30+'4 четверть'!I30</f>
        <v>0</v>
      </c>
      <c r="H29" s="31">
        <f>'4 четверть'!F30+'4 четверть'!H30+'4 четверть'!J30</f>
        <v>0</v>
      </c>
      <c r="I29" s="51">
        <f>'3 четверть'!K30</f>
        <v>0</v>
      </c>
      <c r="J29" s="29">
        <f>'3 четверть'!L30</f>
        <v>12</v>
      </c>
      <c r="K29" s="50">
        <f>'4 четверть'!K30</f>
        <v>0</v>
      </c>
      <c r="L29" s="31">
        <f>'4 четверть'!L30</f>
        <v>12</v>
      </c>
      <c r="M29" s="89" t="e">
        <f t="shared" si="1"/>
        <v>#DIV/0!</v>
      </c>
      <c r="N29" s="90">
        <f t="shared" si="2"/>
        <v>0</v>
      </c>
      <c r="O29" s="98" t="e">
        <f t="shared" si="3"/>
        <v>#DIV/0!</v>
      </c>
      <c r="P29" s="33" t="str">
        <f t="shared" si="0"/>
        <v/>
      </c>
    </row>
    <row r="30" spans="1:16" ht="27.95" customHeight="1" x14ac:dyDescent="0.25">
      <c r="A30" s="3">
        <v>24</v>
      </c>
      <c r="B30" s="66"/>
      <c r="C30" s="4"/>
      <c r="D30" s="61"/>
      <c r="E30" s="51">
        <f>'3 четверть'!E31+'3 четверть'!G31+'3 четверть'!I31</f>
        <v>0</v>
      </c>
      <c r="F30" s="29">
        <f>'3 четверть'!F31+'3 четверть'!H31+'3 четверть'!J31</f>
        <v>0</v>
      </c>
      <c r="G30" s="50">
        <f>'4 четверть'!E31+'4 четверть'!G31+'4 четверть'!I31</f>
        <v>0</v>
      </c>
      <c r="H30" s="31">
        <f>'4 четверть'!F31+'4 четверть'!H31+'4 четверть'!J31</f>
        <v>0</v>
      </c>
      <c r="I30" s="51">
        <f>'3 четверть'!K31</f>
        <v>0</v>
      </c>
      <c r="J30" s="29">
        <f>'3 четверть'!L31</f>
        <v>12</v>
      </c>
      <c r="K30" s="50">
        <f>'4 четверть'!K31</f>
        <v>0</v>
      </c>
      <c r="L30" s="31">
        <f>'4 четверть'!L31</f>
        <v>12</v>
      </c>
      <c r="M30" s="89" t="e">
        <f t="shared" si="1"/>
        <v>#DIV/0!</v>
      </c>
      <c r="N30" s="90">
        <f t="shared" si="2"/>
        <v>0</v>
      </c>
      <c r="O30" s="98" t="e">
        <f t="shared" si="3"/>
        <v>#DIV/0!</v>
      </c>
      <c r="P30" s="33" t="str">
        <f t="shared" si="0"/>
        <v/>
      </c>
    </row>
    <row r="31" spans="1:16" ht="27.95" customHeight="1" thickBot="1" x14ac:dyDescent="0.3">
      <c r="A31" s="5">
        <v>25</v>
      </c>
      <c r="B31" s="67"/>
      <c r="C31" s="6"/>
      <c r="D31" s="62"/>
      <c r="E31" s="57">
        <f>'3 четверть'!E32+'3 четверть'!G32+'3 четверть'!I32</f>
        <v>0</v>
      </c>
      <c r="F31" s="37">
        <f>'3 четверть'!F32+'3 четверть'!H32+'3 четверть'!J32</f>
        <v>0</v>
      </c>
      <c r="G31" s="56">
        <f>'4 четверть'!E32+'4 четверть'!G32+'4 четверть'!I32</f>
        <v>0</v>
      </c>
      <c r="H31" s="39">
        <f>'4 четверть'!F32+'4 четверть'!H32+'4 четверть'!J32</f>
        <v>0</v>
      </c>
      <c r="I31" s="57">
        <f>'3 четверть'!K32</f>
        <v>0</v>
      </c>
      <c r="J31" s="37">
        <f>'3 четверть'!L32</f>
        <v>12</v>
      </c>
      <c r="K31" s="56">
        <f>'4 четверть'!K32</f>
        <v>0</v>
      </c>
      <c r="L31" s="39">
        <f>'4 четверть'!L32</f>
        <v>12</v>
      </c>
      <c r="M31" s="91" t="e">
        <f t="shared" si="1"/>
        <v>#DIV/0!</v>
      </c>
      <c r="N31" s="92">
        <f t="shared" si="2"/>
        <v>0</v>
      </c>
      <c r="O31" s="99" t="e">
        <f t="shared" si="3"/>
        <v>#DIV/0!</v>
      </c>
      <c r="P31" s="41" t="str">
        <f t="shared" si="0"/>
        <v/>
      </c>
    </row>
    <row r="32" spans="1:16" ht="27.95" customHeight="1" x14ac:dyDescent="0.25">
      <c r="A32" s="7">
        <v>26</v>
      </c>
      <c r="B32" s="66"/>
      <c r="C32" s="4"/>
      <c r="D32" s="61"/>
      <c r="E32" s="44">
        <f>'3 четверть'!E33+'3 четверть'!G33+'3 четверть'!I33</f>
        <v>0</v>
      </c>
      <c r="F32" s="21">
        <f>'3 четверть'!F33+'3 четверть'!H33+'3 четверть'!J33</f>
        <v>0</v>
      </c>
      <c r="G32" s="47">
        <f>'4 четверть'!E33+'4 четверть'!G33+'4 четверть'!I33</f>
        <v>0</v>
      </c>
      <c r="H32" s="23">
        <f>'4 четверть'!F33+'4 четверть'!H33+'4 четверть'!J33</f>
        <v>0</v>
      </c>
      <c r="I32" s="44">
        <f>'3 четверть'!K33</f>
        <v>0</v>
      </c>
      <c r="J32" s="21">
        <f>'3 четверть'!L33</f>
        <v>12</v>
      </c>
      <c r="K32" s="47">
        <f>'4 четверть'!K33</f>
        <v>0</v>
      </c>
      <c r="L32" s="23">
        <f>'4 четверть'!L33</f>
        <v>12</v>
      </c>
      <c r="M32" s="87" t="e">
        <f t="shared" si="1"/>
        <v>#DIV/0!</v>
      </c>
      <c r="N32" s="88">
        <f t="shared" si="2"/>
        <v>0</v>
      </c>
      <c r="O32" s="97" t="e">
        <f t="shared" si="3"/>
        <v>#DIV/0!</v>
      </c>
      <c r="P32" s="25" t="str">
        <f t="shared" si="0"/>
        <v/>
      </c>
    </row>
    <row r="33" spans="1:19" ht="27.95" customHeight="1" x14ac:dyDescent="0.25">
      <c r="A33" s="3">
        <v>27</v>
      </c>
      <c r="B33" s="26"/>
      <c r="C33" s="8"/>
      <c r="D33" s="27"/>
      <c r="E33" s="51">
        <f>'3 четверть'!E34+'3 четверть'!G34+'3 четверть'!I34</f>
        <v>0</v>
      </c>
      <c r="F33" s="29">
        <f>'3 четверть'!F34+'3 четверть'!H34+'3 четверть'!J34</f>
        <v>0</v>
      </c>
      <c r="G33" s="50">
        <f>'4 четверть'!E34+'4 четверть'!G34+'4 четверть'!I34</f>
        <v>0</v>
      </c>
      <c r="H33" s="31">
        <f>'4 четверть'!F34+'4 четверть'!H34+'4 четверть'!J34</f>
        <v>0</v>
      </c>
      <c r="I33" s="51">
        <f>'3 четверть'!K34</f>
        <v>0</v>
      </c>
      <c r="J33" s="29">
        <f>'3 четверть'!L34</f>
        <v>12</v>
      </c>
      <c r="K33" s="50">
        <f>'4 четверть'!K34</f>
        <v>0</v>
      </c>
      <c r="L33" s="31">
        <f>'4 четверть'!L34</f>
        <v>12</v>
      </c>
      <c r="M33" s="89" t="e">
        <f t="shared" si="1"/>
        <v>#DIV/0!</v>
      </c>
      <c r="N33" s="90">
        <f t="shared" si="2"/>
        <v>0</v>
      </c>
      <c r="O33" s="98" t="e">
        <f t="shared" si="3"/>
        <v>#DIV/0!</v>
      </c>
      <c r="P33" s="33" t="str">
        <f t="shared" si="0"/>
        <v/>
      </c>
    </row>
    <row r="34" spans="1:19" ht="27.95" customHeight="1" x14ac:dyDescent="0.25">
      <c r="A34" s="3">
        <v>28</v>
      </c>
      <c r="B34" s="26"/>
      <c r="C34" s="8"/>
      <c r="D34" s="27"/>
      <c r="E34" s="51">
        <f>'3 четверть'!E35+'3 четверть'!G35+'3 четверть'!I35</f>
        <v>0</v>
      </c>
      <c r="F34" s="29">
        <f>'3 четверть'!F35+'3 четверть'!H35+'3 четверть'!J35</f>
        <v>0</v>
      </c>
      <c r="G34" s="50">
        <f>'4 четверть'!E35+'4 четверть'!G35+'4 четверть'!I35</f>
        <v>0</v>
      </c>
      <c r="H34" s="31">
        <f>'4 четверть'!F35+'4 четверть'!H35+'4 четверть'!J35</f>
        <v>0</v>
      </c>
      <c r="I34" s="51">
        <f>'3 четверть'!K35</f>
        <v>0</v>
      </c>
      <c r="J34" s="29">
        <f>'3 четверть'!L35</f>
        <v>12</v>
      </c>
      <c r="K34" s="50">
        <f>'4 четверть'!K35</f>
        <v>0</v>
      </c>
      <c r="L34" s="31">
        <f>'4 четверть'!L35</f>
        <v>12</v>
      </c>
      <c r="M34" s="89" t="e">
        <f t="shared" si="1"/>
        <v>#DIV/0!</v>
      </c>
      <c r="N34" s="90">
        <f t="shared" si="2"/>
        <v>0</v>
      </c>
      <c r="O34" s="98" t="e">
        <f t="shared" si="3"/>
        <v>#DIV/0!</v>
      </c>
      <c r="P34" s="33" t="str">
        <f t="shared" si="0"/>
        <v/>
      </c>
    </row>
    <row r="35" spans="1:19" ht="27.95" customHeight="1" x14ac:dyDescent="0.25">
      <c r="A35" s="3">
        <v>29</v>
      </c>
      <c r="B35" s="26"/>
      <c r="C35" s="8"/>
      <c r="D35" s="27"/>
      <c r="E35" s="51">
        <f>'3 четверть'!E36+'3 четверть'!G36+'3 четверть'!I36</f>
        <v>0</v>
      </c>
      <c r="F35" s="29">
        <f>'3 четверть'!F36+'3 четверть'!H36+'3 четверть'!J36</f>
        <v>0</v>
      </c>
      <c r="G35" s="50">
        <f>'4 четверть'!E36+'4 четверть'!G36+'4 четверть'!I36</f>
        <v>0</v>
      </c>
      <c r="H35" s="31">
        <f>'4 четверть'!F36+'4 четверть'!H36+'4 четверть'!J36</f>
        <v>0</v>
      </c>
      <c r="I35" s="51">
        <f>'3 четверть'!K36</f>
        <v>0</v>
      </c>
      <c r="J35" s="29">
        <f>'3 четверть'!L36</f>
        <v>12</v>
      </c>
      <c r="K35" s="50">
        <f>'4 четверть'!K36</f>
        <v>0</v>
      </c>
      <c r="L35" s="31">
        <f>'4 четверть'!L36</f>
        <v>12</v>
      </c>
      <c r="M35" s="89" t="e">
        <f t="shared" si="1"/>
        <v>#DIV/0!</v>
      </c>
      <c r="N35" s="90">
        <f t="shared" si="2"/>
        <v>0</v>
      </c>
      <c r="O35" s="98" t="e">
        <f t="shared" si="3"/>
        <v>#DIV/0!</v>
      </c>
      <c r="P35" s="33" t="str">
        <f t="shared" si="0"/>
        <v/>
      </c>
      <c r="S35" s="52"/>
    </row>
    <row r="36" spans="1:19" ht="27.95" customHeight="1" thickBot="1" x14ac:dyDescent="0.3">
      <c r="A36" s="9">
        <v>30</v>
      </c>
      <c r="B36" s="69"/>
      <c r="C36" s="10"/>
      <c r="D36" s="63"/>
      <c r="E36" s="57">
        <f>'3 четверть'!E37+'3 четверть'!G37+'3 четверть'!I37</f>
        <v>0</v>
      </c>
      <c r="F36" s="37">
        <f>'3 четверть'!F37+'3 четверть'!H37+'3 четверть'!J37</f>
        <v>0</v>
      </c>
      <c r="G36" s="56">
        <f>'4 четверть'!E37+'4 четверть'!G37+'4 четверть'!I37</f>
        <v>0</v>
      </c>
      <c r="H36" s="39">
        <f>'4 четверть'!F37+'4 четверть'!H37+'4 четверть'!J37</f>
        <v>0</v>
      </c>
      <c r="I36" s="57">
        <f>'3 четверть'!K37</f>
        <v>0</v>
      </c>
      <c r="J36" s="37">
        <f>'3 четверть'!L37</f>
        <v>12</v>
      </c>
      <c r="K36" s="56">
        <f>'4 четверть'!K37</f>
        <v>0</v>
      </c>
      <c r="L36" s="39">
        <f>'4 четверть'!L37</f>
        <v>12</v>
      </c>
      <c r="M36" s="93" t="e">
        <f t="shared" si="1"/>
        <v>#DIV/0!</v>
      </c>
      <c r="N36" s="94">
        <f t="shared" si="2"/>
        <v>0</v>
      </c>
      <c r="O36" s="99" t="e">
        <f t="shared" si="3"/>
        <v>#DIV/0!</v>
      </c>
      <c r="P36" s="41" t="str">
        <f t="shared" si="0"/>
        <v/>
      </c>
    </row>
    <row r="37" spans="1:19" ht="27.95" customHeight="1" x14ac:dyDescent="0.25">
      <c r="A37" s="1">
        <v>31</v>
      </c>
      <c r="B37" s="18"/>
      <c r="C37" s="2"/>
      <c r="D37" s="19"/>
      <c r="E37" s="44">
        <f>'3 четверть'!E38+'3 четверть'!G38+'3 четверть'!I38</f>
        <v>0</v>
      </c>
      <c r="F37" s="21">
        <f>'3 четверть'!F38+'3 четверть'!H38+'3 четверть'!J38</f>
        <v>0</v>
      </c>
      <c r="G37" s="47">
        <f>'4 четверть'!E38+'4 четверть'!G38+'4 четверть'!I38</f>
        <v>0</v>
      </c>
      <c r="H37" s="23">
        <f>'4 четверть'!F38+'4 четверть'!H38+'4 четверть'!J38</f>
        <v>0</v>
      </c>
      <c r="I37" s="44">
        <f>'3 четверть'!K38</f>
        <v>0</v>
      </c>
      <c r="J37" s="21">
        <f>'3 четверть'!L38</f>
        <v>12</v>
      </c>
      <c r="K37" s="47">
        <f>'4 четверть'!K38</f>
        <v>0</v>
      </c>
      <c r="L37" s="23">
        <f>'4 четверть'!L38</f>
        <v>12</v>
      </c>
      <c r="M37" s="95" t="e">
        <f t="shared" si="1"/>
        <v>#DIV/0!</v>
      </c>
      <c r="N37" s="96">
        <f t="shared" si="2"/>
        <v>0</v>
      </c>
      <c r="O37" s="97" t="e">
        <f t="shared" si="3"/>
        <v>#DIV/0!</v>
      </c>
      <c r="P37" s="25" t="str">
        <f t="shared" si="0"/>
        <v/>
      </c>
    </row>
    <row r="38" spans="1:19" ht="27.95" customHeight="1" x14ac:dyDescent="0.25">
      <c r="A38" s="3">
        <v>32</v>
      </c>
      <c r="B38" s="26"/>
      <c r="C38" s="8"/>
      <c r="D38" s="27"/>
      <c r="E38" s="51">
        <f>'3 четверть'!E39+'3 четверть'!G39+'3 четверть'!I39</f>
        <v>0</v>
      </c>
      <c r="F38" s="29">
        <f>'3 четверть'!F39+'3 четверть'!H39+'3 четверть'!J39</f>
        <v>0</v>
      </c>
      <c r="G38" s="50">
        <f>'4 четверть'!E39+'4 четверть'!G39+'4 четверть'!I39</f>
        <v>0</v>
      </c>
      <c r="H38" s="31">
        <f>'4 четверть'!F39+'4 четверть'!H39+'4 четверть'!J39</f>
        <v>0</v>
      </c>
      <c r="I38" s="51">
        <f>'3 четверть'!K39</f>
        <v>0</v>
      </c>
      <c r="J38" s="29">
        <f>'3 четверть'!L39</f>
        <v>12</v>
      </c>
      <c r="K38" s="50">
        <f>'4 четверть'!K39</f>
        <v>0</v>
      </c>
      <c r="L38" s="31">
        <f>'4 четверть'!L39</f>
        <v>12</v>
      </c>
      <c r="M38" s="89" t="e">
        <f t="shared" si="1"/>
        <v>#DIV/0!</v>
      </c>
      <c r="N38" s="90">
        <f t="shared" si="2"/>
        <v>0</v>
      </c>
      <c r="O38" s="98" t="e">
        <f t="shared" si="3"/>
        <v>#DIV/0!</v>
      </c>
      <c r="P38" s="33" t="str">
        <f t="shared" si="0"/>
        <v/>
      </c>
    </row>
    <row r="39" spans="1:19" ht="27.95" customHeight="1" x14ac:dyDescent="0.25">
      <c r="A39" s="3">
        <v>33</v>
      </c>
      <c r="B39" s="26"/>
      <c r="C39" s="8"/>
      <c r="D39" s="27"/>
      <c r="E39" s="51">
        <f>'3 четверть'!E40+'3 четверть'!G40+'3 четверть'!I40</f>
        <v>0</v>
      </c>
      <c r="F39" s="29">
        <f>'3 четверть'!F40+'3 четверть'!H40+'3 четверть'!J40</f>
        <v>0</v>
      </c>
      <c r="G39" s="50">
        <f>'4 четверть'!E40+'4 четверть'!G40+'4 четверть'!I40</f>
        <v>0</v>
      </c>
      <c r="H39" s="31">
        <f>'4 четверть'!F40+'4 четверть'!H40+'4 четверть'!J40</f>
        <v>0</v>
      </c>
      <c r="I39" s="51">
        <f>'3 четверть'!K40</f>
        <v>0</v>
      </c>
      <c r="J39" s="29">
        <f>'3 четверть'!L40</f>
        <v>12</v>
      </c>
      <c r="K39" s="50">
        <f>'4 четверть'!K40</f>
        <v>0</v>
      </c>
      <c r="L39" s="31">
        <f>'4 четверть'!L40</f>
        <v>12</v>
      </c>
      <c r="M39" s="89" t="e">
        <f t="shared" si="1"/>
        <v>#DIV/0!</v>
      </c>
      <c r="N39" s="90">
        <f t="shared" si="2"/>
        <v>0</v>
      </c>
      <c r="O39" s="98" t="e">
        <f t="shared" si="3"/>
        <v>#DIV/0!</v>
      </c>
      <c r="P39" s="33" t="str">
        <f t="shared" si="0"/>
        <v/>
      </c>
    </row>
    <row r="40" spans="1:19" ht="27.95" customHeight="1" x14ac:dyDescent="0.25">
      <c r="A40" s="3">
        <v>34</v>
      </c>
      <c r="B40" s="26"/>
      <c r="C40" s="8"/>
      <c r="D40" s="27"/>
      <c r="E40" s="51">
        <f>'3 четверть'!E41+'3 четверть'!G41+'3 четверть'!I41</f>
        <v>0</v>
      </c>
      <c r="F40" s="29">
        <f>'3 четверть'!F41+'3 четверть'!H41+'3 четверть'!J41</f>
        <v>0</v>
      </c>
      <c r="G40" s="50">
        <f>'4 четверть'!E41+'4 четверть'!G41+'4 четверть'!I41</f>
        <v>0</v>
      </c>
      <c r="H40" s="31">
        <f>'4 четверть'!F41+'4 четверть'!H41+'4 четверть'!J41</f>
        <v>0</v>
      </c>
      <c r="I40" s="51">
        <f>'3 четверть'!K41</f>
        <v>0</v>
      </c>
      <c r="J40" s="29">
        <f>'3 четверть'!L41</f>
        <v>12</v>
      </c>
      <c r="K40" s="50">
        <f>'4 четверть'!K41</f>
        <v>0</v>
      </c>
      <c r="L40" s="31">
        <f>'4 четверть'!L41</f>
        <v>12</v>
      </c>
      <c r="M40" s="89" t="e">
        <f t="shared" si="1"/>
        <v>#DIV/0!</v>
      </c>
      <c r="N40" s="90">
        <f t="shared" si="2"/>
        <v>0</v>
      </c>
      <c r="O40" s="98" t="e">
        <f t="shared" si="3"/>
        <v>#DIV/0!</v>
      </c>
      <c r="P40" s="33" t="str">
        <f t="shared" si="0"/>
        <v/>
      </c>
    </row>
    <row r="41" spans="1:19" ht="27.95" customHeight="1" thickBot="1" x14ac:dyDescent="0.3">
      <c r="A41" s="5">
        <v>35</v>
      </c>
      <c r="B41" s="34"/>
      <c r="C41" s="11"/>
      <c r="D41" s="35"/>
      <c r="E41" s="57">
        <f>'3 четверть'!E42+'3 четверть'!G42+'3 четверть'!I42</f>
        <v>0</v>
      </c>
      <c r="F41" s="37">
        <f>'3 четверть'!F42+'3 четверть'!H42+'3 четверть'!J42</f>
        <v>0</v>
      </c>
      <c r="G41" s="56">
        <f>'4 четверть'!E42+'4 четверть'!G42+'4 четверть'!I42</f>
        <v>0</v>
      </c>
      <c r="H41" s="39">
        <f>'4 четверть'!F42+'4 четверть'!H42+'4 четверть'!J42</f>
        <v>0</v>
      </c>
      <c r="I41" s="57">
        <f>'3 четверть'!K42</f>
        <v>0</v>
      </c>
      <c r="J41" s="37">
        <f>'3 четверть'!L42</f>
        <v>12</v>
      </c>
      <c r="K41" s="56">
        <f>'4 четверть'!K42</f>
        <v>0</v>
      </c>
      <c r="L41" s="39">
        <f>'4 четверть'!L42</f>
        <v>12</v>
      </c>
      <c r="M41" s="91" t="e">
        <f t="shared" si="1"/>
        <v>#DIV/0!</v>
      </c>
      <c r="N41" s="92">
        <f t="shared" si="2"/>
        <v>0</v>
      </c>
      <c r="O41" s="99" t="e">
        <f t="shared" si="3"/>
        <v>#DIV/0!</v>
      </c>
      <c r="P41" s="41" t="str">
        <f t="shared" si="0"/>
        <v/>
      </c>
    </row>
    <row r="42" spans="1:19" ht="27.95" customHeight="1" x14ac:dyDescent="0.25">
      <c r="A42" s="1">
        <v>36</v>
      </c>
      <c r="B42" s="18"/>
      <c r="C42" s="2"/>
      <c r="D42" s="19"/>
      <c r="E42" s="44">
        <f>'3 четверть'!E43+'3 четверть'!G43+'3 четверть'!I43</f>
        <v>0</v>
      </c>
      <c r="F42" s="21">
        <f>'3 четверть'!F43+'3 четверть'!H43+'3 четверть'!J43</f>
        <v>0</v>
      </c>
      <c r="G42" s="47">
        <f>'4 четверть'!E43+'4 четверть'!G43+'4 четверть'!I43</f>
        <v>0</v>
      </c>
      <c r="H42" s="23">
        <f>'4 четверть'!F43+'4 четверть'!H43+'4 четверть'!J43</f>
        <v>0</v>
      </c>
      <c r="I42" s="44">
        <f>'3 четверть'!K43</f>
        <v>0</v>
      </c>
      <c r="J42" s="21">
        <f>'3 четверть'!L43</f>
        <v>12</v>
      </c>
      <c r="K42" s="47">
        <f>'4 четверть'!K43</f>
        <v>0</v>
      </c>
      <c r="L42" s="23">
        <f>'4 четверть'!L43</f>
        <v>12</v>
      </c>
      <c r="M42" s="87" t="e">
        <f t="shared" si="1"/>
        <v>#DIV/0!</v>
      </c>
      <c r="N42" s="88">
        <f t="shared" si="2"/>
        <v>0</v>
      </c>
      <c r="O42" s="97" t="e">
        <f t="shared" si="3"/>
        <v>#DIV/0!</v>
      </c>
      <c r="P42" s="25" t="str">
        <f t="shared" si="0"/>
        <v/>
      </c>
    </row>
    <row r="43" spans="1:19" ht="27.95" customHeight="1" x14ac:dyDescent="0.25">
      <c r="A43" s="3">
        <v>37</v>
      </c>
      <c r="B43" s="26"/>
      <c r="C43" s="8"/>
      <c r="D43" s="27"/>
      <c r="E43" s="51">
        <f>'3 четверть'!E44+'3 четверть'!G44+'3 четверть'!I44</f>
        <v>0</v>
      </c>
      <c r="F43" s="29">
        <f>'3 четверть'!F44+'3 четверть'!H44+'3 четверть'!J44</f>
        <v>0</v>
      </c>
      <c r="G43" s="50">
        <f>'4 четверть'!E44+'4 четверть'!G44+'4 четверть'!I44</f>
        <v>0</v>
      </c>
      <c r="H43" s="31">
        <f>'4 четверть'!F44+'4 четверть'!H44+'4 четверть'!J44</f>
        <v>0</v>
      </c>
      <c r="I43" s="51">
        <f>'3 четверть'!K44</f>
        <v>0</v>
      </c>
      <c r="J43" s="29">
        <f>'3 четверть'!L44</f>
        <v>12</v>
      </c>
      <c r="K43" s="50">
        <f>'4 четверть'!K44</f>
        <v>0</v>
      </c>
      <c r="L43" s="31">
        <f>'4 четверть'!L44</f>
        <v>12</v>
      </c>
      <c r="M43" s="89" t="e">
        <f t="shared" si="1"/>
        <v>#DIV/0!</v>
      </c>
      <c r="N43" s="90">
        <f t="shared" si="2"/>
        <v>0</v>
      </c>
      <c r="O43" s="98" t="e">
        <f t="shared" si="3"/>
        <v>#DIV/0!</v>
      </c>
      <c r="P43" s="33" t="str">
        <f t="shared" si="0"/>
        <v/>
      </c>
    </row>
    <row r="44" spans="1:19" ht="27.95" customHeight="1" x14ac:dyDescent="0.25">
      <c r="A44" s="3">
        <v>38</v>
      </c>
      <c r="B44" s="26"/>
      <c r="C44" s="8"/>
      <c r="D44" s="27"/>
      <c r="E44" s="51">
        <f>'3 четверть'!E45+'3 четверть'!G45+'3 четверть'!I45</f>
        <v>0</v>
      </c>
      <c r="F44" s="29">
        <f>'3 четверть'!F45+'3 четверть'!H45+'3 четверть'!J45</f>
        <v>0</v>
      </c>
      <c r="G44" s="50">
        <f>'4 четверть'!E45+'4 четверть'!G45+'4 четверть'!I45</f>
        <v>0</v>
      </c>
      <c r="H44" s="31">
        <f>'4 четверть'!F45+'4 четверть'!H45+'4 четверть'!J45</f>
        <v>0</v>
      </c>
      <c r="I44" s="51">
        <f>'3 четверть'!K45</f>
        <v>0</v>
      </c>
      <c r="J44" s="29">
        <f>'3 четверть'!L45</f>
        <v>12</v>
      </c>
      <c r="K44" s="50">
        <f>'4 четверть'!K45</f>
        <v>0</v>
      </c>
      <c r="L44" s="31">
        <f>'4 четверть'!L45</f>
        <v>12</v>
      </c>
      <c r="M44" s="89" t="e">
        <f t="shared" si="1"/>
        <v>#DIV/0!</v>
      </c>
      <c r="N44" s="90">
        <f t="shared" si="2"/>
        <v>0</v>
      </c>
      <c r="O44" s="98" t="e">
        <f t="shared" si="3"/>
        <v>#DIV/0!</v>
      </c>
      <c r="P44" s="33" t="str">
        <f t="shared" si="0"/>
        <v/>
      </c>
    </row>
    <row r="45" spans="1:19" ht="27.95" customHeight="1" x14ac:dyDescent="0.25">
      <c r="A45" s="3">
        <v>39</v>
      </c>
      <c r="B45" s="26"/>
      <c r="C45" s="8"/>
      <c r="D45" s="27"/>
      <c r="E45" s="51">
        <f>'3 четверть'!E46+'3 четверть'!G46+'3 четверть'!I46</f>
        <v>0</v>
      </c>
      <c r="F45" s="29">
        <f>'3 четверть'!F46+'3 четверть'!H46+'3 четверть'!J46</f>
        <v>0</v>
      </c>
      <c r="G45" s="50">
        <f>'4 четверть'!E46+'4 четверть'!G46+'4 четверть'!I46</f>
        <v>0</v>
      </c>
      <c r="H45" s="31">
        <f>'4 четверть'!F46+'4 четверть'!H46+'4 четверть'!J46</f>
        <v>0</v>
      </c>
      <c r="I45" s="51">
        <f>'3 четверть'!K46</f>
        <v>0</v>
      </c>
      <c r="J45" s="29">
        <f>'3 четверть'!L46</f>
        <v>12</v>
      </c>
      <c r="K45" s="50">
        <f>'4 четверть'!K46</f>
        <v>0</v>
      </c>
      <c r="L45" s="31">
        <f>'4 четверть'!L46</f>
        <v>12</v>
      </c>
      <c r="M45" s="89" t="e">
        <f t="shared" si="1"/>
        <v>#DIV/0!</v>
      </c>
      <c r="N45" s="90">
        <f t="shared" si="2"/>
        <v>0</v>
      </c>
      <c r="O45" s="98" t="e">
        <f t="shared" si="3"/>
        <v>#DIV/0!</v>
      </c>
      <c r="P45" s="33" t="str">
        <f t="shared" si="0"/>
        <v/>
      </c>
    </row>
    <row r="46" spans="1:19" ht="27.95" customHeight="1" thickBot="1" x14ac:dyDescent="0.3">
      <c r="A46" s="5">
        <v>40</v>
      </c>
      <c r="B46" s="34"/>
      <c r="C46" s="11"/>
      <c r="D46" s="35"/>
      <c r="E46" s="57">
        <f>'3 четверть'!E47+'3 четверть'!G47+'3 четверть'!I47</f>
        <v>0</v>
      </c>
      <c r="F46" s="37">
        <f>'3 четверть'!F47+'3 четверть'!H47+'3 четверть'!J47</f>
        <v>0</v>
      </c>
      <c r="G46" s="56">
        <f>'4 четверть'!E47+'4 четверть'!G47+'4 четверть'!I47</f>
        <v>0</v>
      </c>
      <c r="H46" s="39">
        <f>'4 четверть'!F47+'4 четверть'!H47+'4 четверть'!J47</f>
        <v>0</v>
      </c>
      <c r="I46" s="57">
        <f>'3 четверть'!K47</f>
        <v>0</v>
      </c>
      <c r="J46" s="37">
        <f>'3 четверть'!L47</f>
        <v>12</v>
      </c>
      <c r="K46" s="56">
        <f>'4 четверть'!K47</f>
        <v>0</v>
      </c>
      <c r="L46" s="39">
        <f>'4 четверть'!L47</f>
        <v>12</v>
      </c>
      <c r="M46" s="93" t="e">
        <f>(E46+G46)/(F46+H46)*50</f>
        <v>#DIV/0!</v>
      </c>
      <c r="N46" s="94">
        <f>(I46+K46)/(J46+L46)*50</f>
        <v>0</v>
      </c>
      <c r="O46" s="99" t="e">
        <f>ROUND((M46+N46),0)</f>
        <v>#DIV/0!</v>
      </c>
      <c r="P46" s="41" t="str">
        <f t="shared" si="0"/>
        <v/>
      </c>
    </row>
    <row r="47" spans="1:19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58"/>
      <c r="P47" s="58"/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03" t="s">
        <v>6</v>
      </c>
      <c r="O48" s="103" t="s">
        <v>2</v>
      </c>
      <c r="P48" s="103" t="s">
        <v>31</v>
      </c>
    </row>
    <row r="49" spans="1:18" ht="15.75" customHeight="1" x14ac:dyDescent="0.25">
      <c r="B49" s="15" t="s">
        <v>30</v>
      </c>
      <c r="C49" s="14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04" t="s">
        <v>7</v>
      </c>
      <c r="O49" s="104" t="s">
        <v>8</v>
      </c>
      <c r="P49" s="104">
        <f>COUNTIF((P$7:P$46),"5")</f>
        <v>0</v>
      </c>
      <c r="Q49" s="100">
        <v>0</v>
      </c>
      <c r="R49" s="59">
        <v>2</v>
      </c>
    </row>
    <row r="50" spans="1:18" ht="15.75" customHeight="1" x14ac:dyDescent="0.25">
      <c r="A50" s="111" t="s">
        <v>39</v>
      </c>
      <c r="B50" s="112"/>
      <c r="C50" s="17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4" t="s">
        <v>9</v>
      </c>
      <c r="O50" s="104" t="s">
        <v>10</v>
      </c>
      <c r="P50" s="104">
        <f>COUNTIF((P$7:P$46),"4")</f>
        <v>0</v>
      </c>
      <c r="Q50" s="100">
        <v>21</v>
      </c>
      <c r="R50" s="59">
        <v>3</v>
      </c>
    </row>
    <row r="51" spans="1:18" ht="15.75" customHeight="1" x14ac:dyDescent="0.25">
      <c r="A51" s="113"/>
      <c r="B51" s="114"/>
      <c r="C51" s="14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4" t="s">
        <v>11</v>
      </c>
      <c r="O51" s="104" t="s">
        <v>12</v>
      </c>
      <c r="P51" s="104">
        <f>COUNTIF((P$7:P$46),"3")</f>
        <v>0</v>
      </c>
      <c r="Q51" s="100">
        <v>51</v>
      </c>
      <c r="R51" s="59">
        <v>4</v>
      </c>
    </row>
    <row r="52" spans="1:18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4" t="s">
        <v>38</v>
      </c>
      <c r="O52" s="104" t="s">
        <v>13</v>
      </c>
      <c r="P52" s="104">
        <f>COUNTIF((P$7:P$46),"2")</f>
        <v>0</v>
      </c>
      <c r="Q52" s="100">
        <v>81</v>
      </c>
      <c r="R52" s="59">
        <v>5</v>
      </c>
    </row>
    <row r="53" spans="1:18" x14ac:dyDescent="0.25">
      <c r="Q53" s="60"/>
      <c r="R53" s="60"/>
    </row>
  </sheetData>
  <sheetProtection sheet="1" objects="1" scenarios="1"/>
  <mergeCells count="18">
    <mergeCell ref="E5:H5"/>
    <mergeCell ref="I5:L5"/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'3 четверть'!Marks</vt:lpstr>
      <vt:lpstr>'4 четверть'!Marks</vt:lpstr>
      <vt:lpstr>'Учебный год'!Marks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2017-08-05T09:43:31Z</dcterms:modified>
</cp:coreProperties>
</file>